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llison\CimarronParkWC\"/>
    </mc:Choice>
  </mc:AlternateContent>
  <xr:revisionPtr revIDLastSave="0" documentId="13_ncr:81_{7056CD89-2221-45A0-BA37-DB4A6534D641}" xr6:coauthVersionLast="36" xr6:coauthVersionMax="43" xr10:uidLastSave="{00000000-0000-0000-0000-000000000000}"/>
  <bookViews>
    <workbookView xWindow="0" yWindow="0" windowWidth="18855" windowHeight="10470" tabRatio="889" xr2:uid="{00000000-000D-0000-FFFF-FFFF00000000}"/>
  </bookViews>
  <sheets>
    <sheet name="Title Page" sheetId="1" r:id="rId1"/>
    <sheet name="Gen Instructions-1" sheetId="14" r:id="rId2"/>
    <sheet name="Gen Instructions-2" sheetId="15" r:id="rId3"/>
    <sheet name="1. Gen Information" sheetId="2" r:id="rId4"/>
    <sheet name="2. Balance Sheets" sheetId="3" r:id="rId5"/>
    <sheet name="3. Statements of Revenues" sheetId="4" r:id="rId6"/>
    <sheet name="4. Statements of Income" sheetId="5" r:id="rId7"/>
    <sheet name="5(a). Water Plant in Service" sheetId="6" r:id="rId8"/>
    <sheet name="5(b). Sewer Plant in Service" sheetId="7" r:id="rId9"/>
    <sheet name="6. Capital Structure_Earnings" sheetId="8" r:id="rId10"/>
    <sheet name="7. Rate of Return" sheetId="9" r:id="rId11"/>
    <sheet name="8. Connection Count" sheetId="10" r:id="rId12"/>
    <sheet name="9. Water Volume" sheetId="11" r:id="rId13"/>
    <sheet name="10. Affiliated transactions" sheetId="12" r:id="rId14"/>
    <sheet name="11. Verify_Oath" sheetId="13" r:id="rId15"/>
    <sheet name="Sheet1" sheetId="16" r:id="rId16"/>
  </sheets>
  <externalReferences>
    <externalReference r:id="rId17"/>
  </externalReferences>
  <definedNames>
    <definedName name="\D" localSheetId="13">'[1]204'!#REF!</definedName>
    <definedName name="\D" localSheetId="14">'[1]204'!#REF!</definedName>
    <definedName name="\D" localSheetId="8">'[1]204'!#REF!</definedName>
    <definedName name="\D" localSheetId="0">'[1]204'!#REF!</definedName>
    <definedName name="\D">'[1]204'!#REF!</definedName>
    <definedName name="\Q" localSheetId="13">'[1]876'!#REF!</definedName>
    <definedName name="\Q" localSheetId="14">'[1]876'!#REF!</definedName>
    <definedName name="\Q" localSheetId="8">'[1]876'!#REF!</definedName>
    <definedName name="\Q" localSheetId="0">'[1]876'!#REF!</definedName>
    <definedName name="\Q">'[1]876'!#REF!</definedName>
    <definedName name="_1_223" localSheetId="13">'[1]222'!#REF!</definedName>
    <definedName name="_2_223" localSheetId="14">'[1]222'!#REF!</definedName>
    <definedName name="_3_223" localSheetId="8">'[1]222'!#REF!</definedName>
    <definedName name="_4_223" localSheetId="0">'[1]222'!#REF!</definedName>
    <definedName name="_5_223">'[1]222'!#REF!</definedName>
    <definedName name="Company_Name" localSheetId="0">'Title Page'!$B$14</definedName>
    <definedName name="Company_Name">#REF!</definedName>
    <definedName name="CompanyName">'[1]Title Page'!$A$22</definedName>
    <definedName name="For_the_Year_Ended__December_31" localSheetId="0">'Title Page'!$E$26</definedName>
    <definedName name="LAB" localSheetId="13">#REF!</definedName>
    <definedName name="LAB" localSheetId="14">#REF!</definedName>
    <definedName name="LAB" localSheetId="8">#REF!</definedName>
    <definedName name="LAB">#REF!</definedName>
    <definedName name="_xlnm.Print_Area" localSheetId="3">'1. Gen Information'!$A$1:$I$50</definedName>
    <definedName name="_xlnm.Print_Area" localSheetId="14">'11. Verify_Oath'!$A$1:$G$59</definedName>
    <definedName name="_xlnm.Print_Area" localSheetId="5">'3. Statements of Revenues'!$A$1:$K$58</definedName>
    <definedName name="_xlnm.Print_Area" localSheetId="6">'4. Statements of Income'!$A$1:$I$40</definedName>
    <definedName name="_xlnm.Print_Area" localSheetId="7">'5(a). Water Plant in Service'!$A$1:$P$34</definedName>
    <definedName name="_xlnm.Print_Area" localSheetId="8">'5(b). Sewer Plant in Service'!$A$1:$P$34</definedName>
    <definedName name="_xlnm.Print_Area" localSheetId="9">'6. Capital Structure_Earnings'!$A$1:$H$73</definedName>
    <definedName name="_xlnm.Print_Area" localSheetId="10">'7. Rate of Return'!$A$1:$J$24</definedName>
    <definedName name="_xlnm.Print_Area" localSheetId="11">'8. Connection Count'!$A$1:$I$29</definedName>
    <definedName name="_xlnm.Print_Area" localSheetId="12">'9. Water Volume'!$A$1:$D$18</definedName>
    <definedName name="_xlnm.Print_Area" localSheetId="1">'Gen Instructions-1'!$A$1:$L$55</definedName>
    <definedName name="_xlnm.Print_Area" localSheetId="2">'Gen Instructions-2'!$A$1:$L$44</definedName>
    <definedName name="_xlnm.Print_Area" localSheetId="0">'Title Page'!$A$1:$F$27</definedName>
    <definedName name="Utility_Name">'1. Gen Information'!$C$9</definedName>
    <definedName name="Z_2430227D_0E66_4691_9693_CAD0C95CC6A2_.wvu.Cols" localSheetId="4" hidden="1">'2. Balance Sheets'!$H:$H</definedName>
    <definedName name="Z_2430227D_0E66_4691_9693_CAD0C95CC6A2_.wvu.PrintArea" localSheetId="3" hidden="1">'1. Gen Information'!$A$1:$I$49</definedName>
    <definedName name="Z_2430227D_0E66_4691_9693_CAD0C95CC6A2_.wvu.PrintArea" localSheetId="14" hidden="1">'11. Verify_Oath'!$A$1:$G$59</definedName>
    <definedName name="Z_2430227D_0E66_4691_9693_CAD0C95CC6A2_.wvu.PrintArea" localSheetId="5" hidden="1">'3. Statements of Revenues'!$A$1:$K$58</definedName>
    <definedName name="Z_2430227D_0E66_4691_9693_CAD0C95CC6A2_.wvu.PrintArea" localSheetId="6" hidden="1">'4. Statements of Income'!$A$1:$I$40</definedName>
    <definedName name="Z_2430227D_0E66_4691_9693_CAD0C95CC6A2_.wvu.PrintArea" localSheetId="7" hidden="1">'5(a). Water Plant in Service'!$A$1:$P$34</definedName>
    <definedName name="Z_2430227D_0E66_4691_9693_CAD0C95CC6A2_.wvu.PrintArea" localSheetId="8" hidden="1">'5(b). Sewer Plant in Service'!$A$1:$P$34</definedName>
    <definedName name="Z_2430227D_0E66_4691_9693_CAD0C95CC6A2_.wvu.PrintArea" localSheetId="9" hidden="1">'6. Capital Structure_Earnings'!$A$1:$H$73</definedName>
    <definedName name="Z_2430227D_0E66_4691_9693_CAD0C95CC6A2_.wvu.PrintArea" localSheetId="10" hidden="1">'7. Rate of Return'!$A$1:$J$24</definedName>
    <definedName name="Z_2430227D_0E66_4691_9693_CAD0C95CC6A2_.wvu.PrintArea" localSheetId="11" hidden="1">'8. Connection Count'!$A$1:$J$27</definedName>
    <definedName name="Z_2430227D_0E66_4691_9693_CAD0C95CC6A2_.wvu.PrintArea" localSheetId="12" hidden="1">'9. Water Volume'!$A$1:$D$18</definedName>
    <definedName name="Z_2430227D_0E66_4691_9693_CAD0C95CC6A2_.wvu.PrintArea" localSheetId="1" hidden="1">'Gen Instructions-1'!$A$1:$L$55</definedName>
    <definedName name="Z_2430227D_0E66_4691_9693_CAD0C95CC6A2_.wvu.PrintArea" localSheetId="2" hidden="1">'Gen Instructions-2'!$A$1:$L$44</definedName>
    <definedName name="Z_2430227D_0E66_4691_9693_CAD0C95CC6A2_.wvu.PrintArea" localSheetId="0" hidden="1">'Title Page'!$A$1:$F$27</definedName>
    <definedName name="Z_70E5771F_545A_4B72_8A9E_28C5507B0E2F_.wvu.Cols" localSheetId="4" hidden="1">'2. Balance Sheets'!$H:$H</definedName>
    <definedName name="Z_70E5771F_545A_4B72_8A9E_28C5507B0E2F_.wvu.PrintArea" localSheetId="3" hidden="1">'1. Gen Information'!$A$1:$I$50</definedName>
    <definedName name="Z_70E5771F_545A_4B72_8A9E_28C5507B0E2F_.wvu.PrintArea" localSheetId="14" hidden="1">'11. Verify_Oath'!$A$1:$G$59</definedName>
    <definedName name="Z_70E5771F_545A_4B72_8A9E_28C5507B0E2F_.wvu.PrintArea" localSheetId="5" hidden="1">'3. Statements of Revenues'!$A$1:$K$58</definedName>
    <definedName name="Z_70E5771F_545A_4B72_8A9E_28C5507B0E2F_.wvu.PrintArea" localSheetId="6" hidden="1">'4. Statements of Income'!$A$1:$I$40</definedName>
    <definedName name="Z_70E5771F_545A_4B72_8A9E_28C5507B0E2F_.wvu.PrintArea" localSheetId="7" hidden="1">'5(a). Water Plant in Service'!$A$1:$P$34</definedName>
    <definedName name="Z_70E5771F_545A_4B72_8A9E_28C5507B0E2F_.wvu.PrintArea" localSheetId="8" hidden="1">'5(b). Sewer Plant in Service'!$A$1:$P$34</definedName>
    <definedName name="Z_70E5771F_545A_4B72_8A9E_28C5507B0E2F_.wvu.PrintArea" localSheetId="9" hidden="1">'6. Capital Structure_Earnings'!$A$1:$H$73</definedName>
    <definedName name="Z_70E5771F_545A_4B72_8A9E_28C5507B0E2F_.wvu.PrintArea" localSheetId="10" hidden="1">'7. Rate of Return'!$A$1:$J$24</definedName>
    <definedName name="Z_70E5771F_545A_4B72_8A9E_28C5507B0E2F_.wvu.PrintArea" localSheetId="11" hidden="1">'8. Connection Count'!$A$1:$I$29</definedName>
    <definedName name="Z_70E5771F_545A_4B72_8A9E_28C5507B0E2F_.wvu.PrintArea" localSheetId="12" hidden="1">'9. Water Volume'!$A$1:$D$18</definedName>
    <definedName name="Z_70E5771F_545A_4B72_8A9E_28C5507B0E2F_.wvu.PrintArea" localSheetId="1" hidden="1">'Gen Instructions-1'!$A$1:$L$55</definedName>
    <definedName name="Z_70E5771F_545A_4B72_8A9E_28C5507B0E2F_.wvu.PrintArea" localSheetId="2" hidden="1">'Gen Instructions-2'!$A$1:$L$44</definedName>
    <definedName name="Z_70E5771F_545A_4B72_8A9E_28C5507B0E2F_.wvu.PrintArea" localSheetId="0" hidden="1">'Title Page'!$A$1:$F$27</definedName>
    <definedName name="Z_9B1F9586_5365_4C50_A276_474043D08359_.wvu.Cols" localSheetId="4" hidden="1">'2. Balance Sheets'!$H:$H</definedName>
    <definedName name="Z_9B1F9586_5365_4C50_A276_474043D08359_.wvu.PrintArea" localSheetId="3" hidden="1">'1. Gen Information'!$A$1:$I$49</definedName>
    <definedName name="Z_9B1F9586_5365_4C50_A276_474043D08359_.wvu.PrintArea" localSheetId="14" hidden="1">'11. Verify_Oath'!$A$1:$G$59</definedName>
    <definedName name="Z_9B1F9586_5365_4C50_A276_474043D08359_.wvu.PrintArea" localSheetId="5" hidden="1">'3. Statements of Revenues'!$A$1:$K$58</definedName>
    <definedName name="Z_9B1F9586_5365_4C50_A276_474043D08359_.wvu.PrintArea" localSheetId="6" hidden="1">'4. Statements of Income'!$A$1:$I$40</definedName>
    <definedName name="Z_9B1F9586_5365_4C50_A276_474043D08359_.wvu.PrintArea" localSheetId="7" hidden="1">'5(a). Water Plant in Service'!$A$1:$P$34</definedName>
    <definedName name="Z_9B1F9586_5365_4C50_A276_474043D08359_.wvu.PrintArea" localSheetId="8" hidden="1">'5(b). Sewer Plant in Service'!$A$1:$P$34</definedName>
    <definedName name="Z_9B1F9586_5365_4C50_A276_474043D08359_.wvu.PrintArea" localSheetId="9" hidden="1">'6. Capital Structure_Earnings'!$A$1:$H$73</definedName>
    <definedName name="Z_9B1F9586_5365_4C50_A276_474043D08359_.wvu.PrintArea" localSheetId="10" hidden="1">'7. Rate of Return'!$A$1:$J$24</definedName>
    <definedName name="Z_9B1F9586_5365_4C50_A276_474043D08359_.wvu.PrintArea" localSheetId="11" hidden="1">'8. Connection Count'!$A$1:$J$27</definedName>
    <definedName name="Z_9B1F9586_5365_4C50_A276_474043D08359_.wvu.PrintArea" localSheetId="12" hidden="1">'9. Water Volume'!$A$1:$D$18</definedName>
    <definedName name="Z_9B1F9586_5365_4C50_A276_474043D08359_.wvu.PrintArea" localSheetId="1" hidden="1">'Gen Instructions-1'!$A$1:$L$55</definedName>
    <definedName name="Z_9B1F9586_5365_4C50_A276_474043D08359_.wvu.PrintArea" localSheetId="2" hidden="1">'Gen Instructions-2'!$A$1:$L$44</definedName>
    <definedName name="Z_9B1F9586_5365_4C50_A276_474043D08359_.wvu.PrintArea" localSheetId="0" hidden="1">'Title Page'!$A$1:$F$27</definedName>
    <definedName name="Z_A3A8B5AF_2564_4799_A19D_003421BB600D_.wvu.Cols" localSheetId="4" hidden="1">'2. Balance Sheets'!$H:$H</definedName>
    <definedName name="Z_A3A8B5AF_2564_4799_A19D_003421BB600D_.wvu.PrintArea" localSheetId="3" hidden="1">'1. Gen Information'!$A$1:$I$49</definedName>
    <definedName name="Z_A3A8B5AF_2564_4799_A19D_003421BB600D_.wvu.PrintArea" localSheetId="14" hidden="1">'11. Verify_Oath'!$A$1:$G$59</definedName>
    <definedName name="Z_A3A8B5AF_2564_4799_A19D_003421BB600D_.wvu.PrintArea" localSheetId="5" hidden="1">'3. Statements of Revenues'!$A$1:$K$58</definedName>
    <definedName name="Z_A3A8B5AF_2564_4799_A19D_003421BB600D_.wvu.PrintArea" localSheetId="6" hidden="1">'4. Statements of Income'!$A$1:$I$40</definedName>
    <definedName name="Z_A3A8B5AF_2564_4799_A19D_003421BB600D_.wvu.PrintArea" localSheetId="7" hidden="1">'5(a). Water Plant in Service'!$A$1:$P$34</definedName>
    <definedName name="Z_A3A8B5AF_2564_4799_A19D_003421BB600D_.wvu.PrintArea" localSheetId="8" hidden="1">'5(b). Sewer Plant in Service'!$A$1:$P$34</definedName>
    <definedName name="Z_A3A8B5AF_2564_4799_A19D_003421BB600D_.wvu.PrintArea" localSheetId="9" hidden="1">'6. Capital Structure_Earnings'!$A$1:$H$73</definedName>
    <definedName name="Z_A3A8B5AF_2564_4799_A19D_003421BB600D_.wvu.PrintArea" localSheetId="10" hidden="1">'7. Rate of Return'!$A$1:$J$24</definedName>
    <definedName name="Z_A3A8B5AF_2564_4799_A19D_003421BB600D_.wvu.PrintArea" localSheetId="11" hidden="1">'8. Connection Count'!$A$1:$J$27</definedName>
    <definedName name="Z_A3A8B5AF_2564_4799_A19D_003421BB600D_.wvu.PrintArea" localSheetId="12" hidden="1">'9. Water Volume'!$A$1:$D$18</definedName>
    <definedName name="Z_A3A8B5AF_2564_4799_A19D_003421BB600D_.wvu.PrintArea" localSheetId="1" hidden="1">'Gen Instructions-1'!$A$1:$L$55</definedName>
    <definedName name="Z_A3A8B5AF_2564_4799_A19D_003421BB600D_.wvu.PrintArea" localSheetId="2" hidden="1">'Gen Instructions-2'!$A$1:$L$44</definedName>
    <definedName name="Z_A3A8B5AF_2564_4799_A19D_003421BB600D_.wvu.PrintArea" localSheetId="0" hidden="1">'Title Page'!$A$1:$F$27</definedName>
    <definedName name="Z_AA0945C9_1642_44A0_81CF_D37FE39722B5_.wvu.Cols" localSheetId="4" hidden="1">'2. Balance Sheets'!$H:$H</definedName>
    <definedName name="Z_AA0945C9_1642_44A0_81CF_D37FE39722B5_.wvu.PrintArea" localSheetId="3" hidden="1">'1. Gen Information'!$A$1:$I$49</definedName>
    <definedName name="Z_AA0945C9_1642_44A0_81CF_D37FE39722B5_.wvu.PrintArea" localSheetId="14" hidden="1">'11. Verify_Oath'!$A$1:$G$59</definedName>
    <definedName name="Z_AA0945C9_1642_44A0_81CF_D37FE39722B5_.wvu.PrintArea" localSheetId="5" hidden="1">'3. Statements of Revenues'!$A$1:$K$58</definedName>
    <definedName name="Z_AA0945C9_1642_44A0_81CF_D37FE39722B5_.wvu.PrintArea" localSheetId="6" hidden="1">'4. Statements of Income'!$A$1:$I$40</definedName>
    <definedName name="Z_AA0945C9_1642_44A0_81CF_D37FE39722B5_.wvu.PrintArea" localSheetId="7" hidden="1">'5(a). Water Plant in Service'!$A$1:$P$34</definedName>
    <definedName name="Z_AA0945C9_1642_44A0_81CF_D37FE39722B5_.wvu.PrintArea" localSheetId="8" hidden="1">'5(b). Sewer Plant in Service'!$A$1:$P$34</definedName>
    <definedName name="Z_AA0945C9_1642_44A0_81CF_D37FE39722B5_.wvu.PrintArea" localSheetId="9" hidden="1">'6. Capital Structure_Earnings'!$A$1:$H$74</definedName>
    <definedName name="Z_AA0945C9_1642_44A0_81CF_D37FE39722B5_.wvu.PrintArea" localSheetId="10" hidden="1">'7. Rate of Return'!$A$1:$J$24</definedName>
    <definedName name="Z_AA0945C9_1642_44A0_81CF_D37FE39722B5_.wvu.PrintArea" localSheetId="11" hidden="1">'8. Connection Count'!$A$1:$I$31</definedName>
    <definedName name="Z_AA0945C9_1642_44A0_81CF_D37FE39722B5_.wvu.PrintArea" localSheetId="12" hidden="1">'9. Water Volume'!$A$1:$D$18</definedName>
    <definedName name="Z_AA0945C9_1642_44A0_81CF_D37FE39722B5_.wvu.PrintArea" localSheetId="1" hidden="1">'Gen Instructions-1'!$A$1:$L$55</definedName>
    <definedName name="Z_AA0945C9_1642_44A0_81CF_D37FE39722B5_.wvu.PrintArea" localSheetId="2" hidden="1">'Gen Instructions-2'!$A$1:$L$44</definedName>
    <definedName name="Z_AA0945C9_1642_44A0_81CF_D37FE39722B5_.wvu.PrintArea" localSheetId="0" hidden="1">'Title Page'!$A$1:$F$27</definedName>
  </definedNames>
  <calcPr calcId="191029"/>
  <customWorkbookViews>
    <customWorkbookView name="anix - Personal View" guid="{70E5771F-545A-4B72-8A9E-28C5507B0E2F}" mergeInterval="0" personalView="1" xWindow="52" yWindow="52" windowWidth="1259" windowHeight="985" tabRatio="889" activeSheetId="13"/>
    <customWorkbookView name="Loockerman, Debi R - Personal View" guid="{2430227D-0E66-4691-9693-CAD0C95CC6A2}" mergeInterval="0" personalView="1" xWindow="223" yWindow="179" windowWidth="1440" windowHeight="749" tabRatio="889" activeSheetId="13" showComments="commIndAndComment"/>
    <customWorkbookView name="Kohl, Janie - Personal View" guid="{AA0945C9-1642-44A0-81CF-D37FE39722B5}" mergeInterval="0" personalView="1" maximized="1" xWindow="1358" yWindow="-8" windowWidth="1936" windowHeight="1056" tabRatio="889" activeSheetId="10"/>
    <customWorkbookView name="marvin@mbmcpa.com - Personal View" guid="{A3A8B5AF-2564-4799-A19D-003421BB600D}" mergeInterval="0" personalView="1" xWindow="13" yWindow="47" windowWidth="2024" windowHeight="1146" tabRatio="889" activeSheetId="8" showComments="commIndAndComment"/>
    <customWorkbookView name="Marvin - Personal View" guid="{9B1F9586-5365-4C50-A276-474043D08359}" mergeInterval="0" personalView="1" xWindow="-1534" yWindow="169" windowWidth="1498" windowHeight="1020" tabRatio="889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56" i="8" l="1"/>
  <c r="D54" i="8"/>
  <c r="E9" i="4"/>
  <c r="I23" i="9" l="1"/>
  <c r="G55" i="8" l="1"/>
  <c r="G56" i="8"/>
  <c r="G57" i="8"/>
  <c r="F13" i="9" l="1"/>
  <c r="D11" i="11" l="1"/>
  <c r="D13" i="11" s="1"/>
  <c r="H16" i="10"/>
  <c r="F13" i="10"/>
  <c r="H13" i="10" s="1"/>
  <c r="F14" i="10"/>
  <c r="H14" i="10" s="1"/>
  <c r="F15" i="10"/>
  <c r="H15" i="10" s="1"/>
  <c r="F12" i="10"/>
  <c r="H12" i="10" s="1"/>
  <c r="G54" i="8"/>
  <c r="G60" i="8" s="1"/>
  <c r="E60" i="8"/>
  <c r="F60" i="8"/>
  <c r="F61" i="8"/>
  <c r="D60" i="8"/>
  <c r="E52" i="8"/>
  <c r="E61" i="8" s="1"/>
  <c r="F52" i="8"/>
  <c r="G48" i="8"/>
  <c r="G50" i="8"/>
  <c r="G51" i="8"/>
  <c r="E15" i="8"/>
  <c r="F37" i="5" l="1"/>
  <c r="H37" i="5" s="1"/>
  <c r="F34" i="5"/>
  <c r="H34" i="5" s="1"/>
  <c r="A1" i="15" l="1"/>
  <c r="A1" i="14"/>
  <c r="B1" i="12" l="1"/>
  <c r="A1" i="13" l="1"/>
  <c r="C1" i="11"/>
  <c r="D1" i="10"/>
  <c r="D21" i="10"/>
  <c r="E21" i="10"/>
  <c r="F21" i="10"/>
  <c r="H21" i="10"/>
  <c r="D27" i="10"/>
  <c r="E27" i="10"/>
  <c r="F27" i="10"/>
  <c r="H27" i="10"/>
  <c r="B1" i="9"/>
  <c r="C1" i="8"/>
  <c r="D19" i="8"/>
  <c r="F30" i="8"/>
  <c r="F31" i="8"/>
  <c r="F32" i="8"/>
  <c r="C33" i="8"/>
  <c r="D8" i="8" s="1"/>
  <c r="D21" i="8" s="1"/>
  <c r="F8" i="8" s="1"/>
  <c r="F36" i="8"/>
  <c r="F37" i="8"/>
  <c r="F38" i="8"/>
  <c r="C39" i="8"/>
  <c r="C10" i="8" s="1"/>
  <c r="B1" i="7"/>
  <c r="P7" i="7"/>
  <c r="Q7" i="7" s="1"/>
  <c r="P8" i="7"/>
  <c r="Q8" i="7" s="1"/>
  <c r="P9" i="7"/>
  <c r="Q9" i="7" s="1"/>
  <c r="P10" i="7"/>
  <c r="Q10" i="7" s="1"/>
  <c r="P11" i="7"/>
  <c r="Q11" i="7" s="1"/>
  <c r="P12" i="7"/>
  <c r="Q12" i="7" s="1"/>
  <c r="P13" i="7"/>
  <c r="Q13" i="7" s="1"/>
  <c r="P14" i="7"/>
  <c r="Q14" i="7" s="1"/>
  <c r="P15" i="7"/>
  <c r="Q15" i="7" s="1"/>
  <c r="P16" i="7"/>
  <c r="Q16" i="7" s="1"/>
  <c r="P17" i="7"/>
  <c r="Q17" i="7" s="1"/>
  <c r="P18" i="7"/>
  <c r="Q18" i="7" s="1"/>
  <c r="P19" i="7"/>
  <c r="Q19" i="7" s="1"/>
  <c r="P20" i="7"/>
  <c r="Q20" i="7" s="1"/>
  <c r="P21" i="7"/>
  <c r="Q21" i="7" s="1"/>
  <c r="P22" i="7"/>
  <c r="Q22" i="7" s="1"/>
  <c r="P23" i="7"/>
  <c r="Q23" i="7" s="1"/>
  <c r="P24" i="7"/>
  <c r="Q24" i="7" s="1"/>
  <c r="P25" i="7"/>
  <c r="Q25" i="7" s="1"/>
  <c r="P26" i="7"/>
  <c r="Q26" i="7" s="1"/>
  <c r="P27" i="7"/>
  <c r="Q27" i="7" s="1"/>
  <c r="P28" i="7"/>
  <c r="Q28" i="7" s="1"/>
  <c r="P29" i="7"/>
  <c r="Q29" i="7" s="1"/>
  <c r="P30" i="7"/>
  <c r="Q30" i="7" s="1"/>
  <c r="P31" i="7"/>
  <c r="Q31" i="7" s="1"/>
  <c r="F34" i="7"/>
  <c r="I34" i="7"/>
  <c r="L34" i="7"/>
  <c r="N34" i="7"/>
  <c r="B1" i="6"/>
  <c r="P7" i="6"/>
  <c r="Q7" i="6" s="1"/>
  <c r="P8" i="6"/>
  <c r="Q8" i="6" s="1"/>
  <c r="P9" i="6"/>
  <c r="Q9" i="6" s="1"/>
  <c r="P10" i="6"/>
  <c r="Q10" i="6" s="1"/>
  <c r="P11" i="6"/>
  <c r="Q11" i="6" s="1"/>
  <c r="P12" i="6"/>
  <c r="Q12" i="6" s="1"/>
  <c r="P13" i="6"/>
  <c r="Q13" i="6" s="1"/>
  <c r="P14" i="6"/>
  <c r="Q14" i="6" s="1"/>
  <c r="P15" i="6"/>
  <c r="Q15" i="6" s="1"/>
  <c r="P16" i="6"/>
  <c r="Q16" i="6"/>
  <c r="P17" i="6"/>
  <c r="Q17" i="6" s="1"/>
  <c r="P18" i="6"/>
  <c r="Q18" i="6" s="1"/>
  <c r="P19" i="6"/>
  <c r="Q19" i="6" s="1"/>
  <c r="P20" i="6"/>
  <c r="Q20" i="6" s="1"/>
  <c r="P21" i="6"/>
  <c r="Q21" i="6" s="1"/>
  <c r="P22" i="6"/>
  <c r="Q22" i="6" s="1"/>
  <c r="P23" i="6"/>
  <c r="Q23" i="6" s="1"/>
  <c r="P24" i="6"/>
  <c r="Q24" i="6" s="1"/>
  <c r="P25" i="6"/>
  <c r="Q25" i="6" s="1"/>
  <c r="P26" i="6"/>
  <c r="Q26" i="6" s="1"/>
  <c r="P27" i="6"/>
  <c r="Q27" i="6" s="1"/>
  <c r="P28" i="6"/>
  <c r="Q28" i="6" s="1"/>
  <c r="P29" i="6"/>
  <c r="Q29" i="6" s="1"/>
  <c r="P30" i="6"/>
  <c r="Q30" i="6" s="1"/>
  <c r="P31" i="6"/>
  <c r="Q31" i="6" s="1"/>
  <c r="F34" i="6"/>
  <c r="I34" i="6"/>
  <c r="L34" i="6"/>
  <c r="N34" i="6"/>
  <c r="C1" i="5"/>
  <c r="F10" i="5"/>
  <c r="H10" i="5" s="1"/>
  <c r="F11" i="5"/>
  <c r="H11" i="5" s="1"/>
  <c r="F12" i="5"/>
  <c r="H12" i="5" s="1"/>
  <c r="F13" i="5"/>
  <c r="H13" i="5" s="1"/>
  <c r="F14" i="5"/>
  <c r="H14" i="5" s="1"/>
  <c r="F15" i="5"/>
  <c r="H15" i="5" s="1"/>
  <c r="F16" i="5"/>
  <c r="H16" i="5" s="1"/>
  <c r="F17" i="5"/>
  <c r="H17" i="5" s="1"/>
  <c r="F18" i="5"/>
  <c r="H18" i="5" s="1"/>
  <c r="F19" i="5"/>
  <c r="H19" i="5" s="1"/>
  <c r="F20" i="5"/>
  <c r="H20" i="5" s="1"/>
  <c r="F21" i="5"/>
  <c r="H21" i="5" s="1"/>
  <c r="F22" i="5"/>
  <c r="H22" i="5" s="1"/>
  <c r="F23" i="5"/>
  <c r="H23" i="5" s="1"/>
  <c r="F24" i="5"/>
  <c r="H24" i="5" s="1"/>
  <c r="F25" i="5"/>
  <c r="H25" i="5" s="1"/>
  <c r="F27" i="5"/>
  <c r="H27" i="5" s="1"/>
  <c r="F28" i="5"/>
  <c r="H28" i="5" s="1"/>
  <c r="F29" i="5"/>
  <c r="H29" i="5" s="1"/>
  <c r="D30" i="5"/>
  <c r="E30" i="5"/>
  <c r="G30" i="5"/>
  <c r="B1" i="4"/>
  <c r="I9" i="4"/>
  <c r="I10" i="4"/>
  <c r="I11" i="4"/>
  <c r="I17" i="4"/>
  <c r="C18" i="4"/>
  <c r="E18" i="4"/>
  <c r="G18" i="4"/>
  <c r="G34" i="4" s="1"/>
  <c r="I21" i="4"/>
  <c r="I22" i="4"/>
  <c r="I23" i="4"/>
  <c r="I24" i="4"/>
  <c r="I25" i="4"/>
  <c r="I26" i="4"/>
  <c r="I27" i="4"/>
  <c r="I28" i="4"/>
  <c r="C29" i="4"/>
  <c r="E29" i="4"/>
  <c r="I29" i="4" s="1"/>
  <c r="G29" i="4"/>
  <c r="I31" i="4"/>
  <c r="I32" i="4"/>
  <c r="I40" i="4"/>
  <c r="I41" i="4"/>
  <c r="I42" i="4"/>
  <c r="I43" i="4"/>
  <c r="C44" i="4"/>
  <c r="E44" i="4"/>
  <c r="G44" i="4"/>
  <c r="I47" i="4"/>
  <c r="I48" i="4"/>
  <c r="I49" i="4"/>
  <c r="I50" i="4"/>
  <c r="C51" i="4"/>
  <c r="C55" i="4" s="1"/>
  <c r="E51" i="4"/>
  <c r="E55" i="4" s="1"/>
  <c r="E7" i="5" s="1"/>
  <c r="G51" i="4"/>
  <c r="I53" i="4"/>
  <c r="I54" i="4"/>
  <c r="D1" i="3"/>
  <c r="I11" i="3"/>
  <c r="I14" i="3" s="1"/>
  <c r="J11" i="3"/>
  <c r="J14" i="3" s="1"/>
  <c r="I24" i="3"/>
  <c r="J24" i="3"/>
  <c r="I30" i="3"/>
  <c r="J30" i="3"/>
  <c r="I53" i="3"/>
  <c r="J53" i="3"/>
  <c r="I61" i="3"/>
  <c r="J61" i="3"/>
  <c r="D39" i="8" l="1"/>
  <c r="F11" i="9" s="1"/>
  <c r="H30" i="5"/>
  <c r="P34" i="6"/>
  <c r="I44" i="4"/>
  <c r="Q34" i="6"/>
  <c r="D47" i="8" s="1"/>
  <c r="G55" i="4"/>
  <c r="G56" i="4" s="1"/>
  <c r="P34" i="7"/>
  <c r="F39" i="8"/>
  <c r="F30" i="5"/>
  <c r="D49" i="8" s="1"/>
  <c r="G49" i="8" s="1"/>
  <c r="I18" i="4"/>
  <c r="D33" i="8"/>
  <c r="F33" i="8"/>
  <c r="C34" i="4"/>
  <c r="C56" i="4" s="1"/>
  <c r="J32" i="3"/>
  <c r="J40" i="3" s="1"/>
  <c r="J63" i="3" s="1"/>
  <c r="I32" i="3"/>
  <c r="Q34" i="7"/>
  <c r="E10" i="8"/>
  <c r="G7" i="5"/>
  <c r="G32" i="5" s="1"/>
  <c r="G38" i="5" s="1"/>
  <c r="I51" i="4"/>
  <c r="E8" i="8"/>
  <c r="E34" i="4"/>
  <c r="D7" i="5" s="1"/>
  <c r="I39" i="3" l="1"/>
  <c r="C16" i="8" s="1"/>
  <c r="G47" i="8"/>
  <c r="G52" i="8" s="1"/>
  <c r="G61" i="8" s="1"/>
  <c r="D52" i="8"/>
  <c r="D61" i="8" s="1"/>
  <c r="I55" i="4"/>
  <c r="B11" i="9"/>
  <c r="I34" i="4"/>
  <c r="E56" i="4"/>
  <c r="E32" i="5" s="1"/>
  <c r="E38" i="5" s="1"/>
  <c r="I40" i="3" l="1"/>
  <c r="I63" i="3" s="1"/>
  <c r="E16" i="8"/>
  <c r="E19" i="8" s="1"/>
  <c r="C19" i="8"/>
  <c r="C21" i="8" s="1"/>
  <c r="D32" i="5"/>
  <c r="D38" i="5" s="1"/>
  <c r="F7" i="5"/>
  <c r="I56" i="4"/>
  <c r="B13" i="9" l="1"/>
  <c r="E21" i="8"/>
  <c r="F19" i="8" s="1"/>
  <c r="H7" i="5"/>
  <c r="H32" i="5" s="1"/>
  <c r="H38" i="5" s="1"/>
  <c r="G66" i="8" s="1"/>
  <c r="G67" i="8" s="1"/>
  <c r="F32" i="5"/>
  <c r="F38" i="5" s="1"/>
  <c r="D13" i="9" l="1"/>
  <c r="F10" i="8"/>
  <c r="D11" i="9" s="1"/>
  <c r="H11" i="9" s="1"/>
  <c r="F21" i="8" l="1"/>
  <c r="H13" i="9"/>
  <c r="H15" i="9" s="1"/>
  <c r="D15" i="9"/>
  <c r="G6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Kohl, Janie</author>
  </authors>
  <commentList>
    <comment ref="F19" authorId="0" guid="{617EB800-F635-481B-93F3-B5C6CAE55036}" shapeId="0" xr:uid="{00000000-0006-0000-0900-000001000000}">
      <text>
        <r>
          <rPr>
            <b/>
            <sz val="9"/>
            <color indexed="81"/>
            <rFont val="Tahoma"/>
            <family val="2"/>
          </rPr>
          <t>Kohl, Janie:</t>
        </r>
        <r>
          <rPr>
            <sz val="9"/>
            <color indexed="81"/>
            <rFont val="Tahoma"/>
            <family val="2"/>
          </rPr>
          <t xml:space="preserve">
Are these three formulas right?  I'm not sure condition on the formula is correct.
</t>
        </r>
      </text>
    </comment>
  </commentList>
</comments>
</file>

<file path=xl/sharedStrings.xml><?xml version="1.0" encoding="utf-8"?>
<sst xmlns="http://schemas.openxmlformats.org/spreadsheetml/2006/main" count="635" uniqueCount="498">
  <si>
    <t xml:space="preserve"> A.</t>
  </si>
  <si>
    <t>Utility Name:</t>
  </si>
  <si>
    <t>B.</t>
  </si>
  <si>
    <t>C.</t>
  </si>
  <si>
    <t>D.</t>
  </si>
  <si>
    <t>County:</t>
  </si>
  <si>
    <t>E.</t>
  </si>
  <si>
    <t>A.</t>
  </si>
  <si>
    <t>Type of Ownership:</t>
  </si>
  <si>
    <t>Partnership:</t>
  </si>
  <si>
    <t>Individual:</t>
  </si>
  <si>
    <t>Other:</t>
  </si>
  <si>
    <t xml:space="preserve">If a corporation list names of the officers.  If an individual or partnership list the </t>
  </si>
  <si>
    <t>state the date of ownership change and the name and address of the prior owner.</t>
  </si>
  <si>
    <t>Date the utility was formed or incorporated:</t>
  </si>
  <si>
    <t>Name and Title:</t>
  </si>
  <si>
    <t>ASSETS</t>
  </si>
  <si>
    <t xml:space="preserve">   </t>
  </si>
  <si>
    <t xml:space="preserve">    </t>
  </si>
  <si>
    <t>TOTAL ASSETS</t>
  </si>
  <si>
    <t>TOTAL CURRENT LIABILITIES</t>
  </si>
  <si>
    <t>CUSTOMER CLASS</t>
  </si>
  <si>
    <t>Taxes:</t>
  </si>
  <si>
    <t>Weighted</t>
  </si>
  <si>
    <t>Capital</t>
  </si>
  <si>
    <t>Cost of</t>
  </si>
  <si>
    <t xml:space="preserve"> </t>
  </si>
  <si>
    <t>Total</t>
  </si>
  <si>
    <t>Per Books</t>
  </si>
  <si>
    <t>Ratio</t>
  </si>
  <si>
    <t>Common Equity:</t>
  </si>
  <si>
    <t>Total Equity</t>
  </si>
  <si>
    <t>Total Capital</t>
  </si>
  <si>
    <t>Type</t>
  </si>
  <si>
    <t>Amount</t>
  </si>
  <si>
    <t>Expense</t>
  </si>
  <si>
    <t>Total Short-Term Debt</t>
  </si>
  <si>
    <t>Total Long-Term Debt</t>
  </si>
  <si>
    <t>Net Operating Income</t>
  </si>
  <si>
    <t>Non-Operating Deductions:</t>
  </si>
  <si>
    <t>Net Income</t>
  </si>
  <si>
    <t>Total Expenses</t>
  </si>
  <si>
    <t>TOTAL LIABILITIES &amp; EQUITY</t>
  </si>
  <si>
    <t>LIABILITIES &amp; EQUITY</t>
  </si>
  <si>
    <t>NET UTILITY PLANT</t>
  </si>
  <si>
    <t>TOTAL CURRENT ASSETS</t>
  </si>
  <si>
    <t>CURRENT LIABILITIES</t>
  </si>
  <si>
    <t>LONG-TERM DEBT</t>
  </si>
  <si>
    <t>name of the individual or each partner.</t>
  </si>
  <si>
    <t>If the controlling ownership of this utility changed during the last twelve (12) months,</t>
  </si>
  <si>
    <t>TOTAL UTILITY PLANT</t>
  </si>
  <si>
    <t>TOTAL STOCKHOLDERS' EQUITY</t>
  </si>
  <si>
    <t xml:space="preserve">                          SUB-TOTAL</t>
  </si>
  <si>
    <t xml:space="preserve">                           SUB-TOTAL</t>
  </si>
  <si>
    <t>Interest</t>
  </si>
  <si>
    <t>If not an officer, owner or employee, give name of firm employed by:</t>
  </si>
  <si>
    <t>Telephone Number with Area Code:</t>
  </si>
  <si>
    <t>Cell Phone Number with Area Code:</t>
  </si>
  <si>
    <t>1.  Carried over from Statements of Revenues</t>
  </si>
  <si>
    <t>Rates</t>
  </si>
  <si>
    <t>Cost</t>
  </si>
  <si>
    <t xml:space="preserve"> Rates</t>
  </si>
  <si>
    <t>Principal</t>
  </si>
  <si>
    <t>Name of Utility:</t>
  </si>
  <si>
    <t>Date Plant Installed/Retired           mm/yyyy</t>
  </si>
  <si>
    <t>Fax Number with Area Code:</t>
  </si>
  <si>
    <t>e-mail address:</t>
  </si>
  <si>
    <t>UTILITY PLANT</t>
  </si>
  <si>
    <t>CURRENT ASSETS</t>
  </si>
  <si>
    <t>OTHER ASSETS and DEFERRED CHARGES</t>
  </si>
  <si>
    <t>TOTAL OTHER ASSETS and DEFERRED CHARGES</t>
  </si>
  <si>
    <t>STOCKHOLDERS' EQUITY</t>
  </si>
  <si>
    <t>OTHER LIABILITIES and DEFERRED CREDITS</t>
  </si>
  <si>
    <t>TOTAL OTHER LIABILITIES and DEFERRED CREDITS</t>
  </si>
  <si>
    <t>Amounts</t>
  </si>
  <si>
    <t>TOTALS</t>
  </si>
  <si>
    <t>Plant Additions</t>
  </si>
  <si>
    <t>Plant Retirements</t>
  </si>
  <si>
    <t xml:space="preserve">    241.0  Other Current Liabilities</t>
  </si>
  <si>
    <t>232.00  Short-Term Debt</t>
  </si>
  <si>
    <t>224.0  Long-Term Debt</t>
  </si>
  <si>
    <t>201.0  Common Stock</t>
  </si>
  <si>
    <t>211.0  Misc. Paid-in-Capital</t>
  </si>
  <si>
    <t>232.0  Short Term Debt:</t>
  </si>
  <si>
    <t>224.0  Long-Term Debt:</t>
  </si>
  <si>
    <t xml:space="preserve">                Current Portion of Long-term Debt</t>
  </si>
  <si>
    <t>TOTAL REVENUE</t>
  </si>
  <si>
    <t>Operating Expenses:</t>
  </si>
  <si>
    <t>Metered Sales:</t>
  </si>
  <si>
    <t>Unmetered Sales:</t>
  </si>
  <si>
    <t>215.0  Retained Earnings</t>
  </si>
  <si>
    <t>216.0  Reacquired Stock</t>
  </si>
  <si>
    <t>PUBLIC UTILITY COMMISSION OF TEXAS</t>
  </si>
  <si>
    <t>1701 N. CONGRESS AVE., PO BOX 13326, AUSTIN, TX 78711-3326</t>
  </si>
  <si>
    <t>CCN No.:</t>
  </si>
  <si>
    <t>To Statement of Income</t>
  </si>
  <si>
    <t xml:space="preserve">    131-135 Cash</t>
  </si>
  <si>
    <t xml:space="preserve">    141-143  Accounts Receivable</t>
  </si>
  <si>
    <t xml:space="preserve">    114, 115 Net Utility Plant Acquisition Adjustment</t>
  </si>
  <si>
    <t xml:space="preserve">    144-145 Accounts Receivable-Affiliates/Common Ownership</t>
  </si>
  <si>
    <t xml:space="preserve">    162 Prepayments</t>
  </si>
  <si>
    <t xml:space="preserve">    151 Plant Materials and Supplies</t>
  </si>
  <si>
    <t xml:space="preserve">    144 Notes Receivable</t>
  </si>
  <si>
    <t xml:space="preserve">    101 Utility Plant in Service</t>
  </si>
  <si>
    <t xml:space="preserve">    103 Property held for Future Use</t>
  </si>
  <si>
    <t xml:space="preserve">    105 Construction Work In Progress</t>
  </si>
  <si>
    <t xml:space="preserve">    181  Deferred Debt Expense</t>
  </si>
  <si>
    <t xml:space="preserve">    182-186  Deferred Charges/Debits</t>
  </si>
  <si>
    <t xml:space="preserve">    190  Accum. Deferred Income Taxes</t>
  </si>
  <si>
    <t xml:space="preserve">   201  Common Stock</t>
  </si>
  <si>
    <t xml:space="preserve">   211  Other paid in capital</t>
  </si>
  <si>
    <t xml:space="preserve">   215  Retained Earnings</t>
  </si>
  <si>
    <t xml:space="preserve">   224  Long-term debt, excluding current portion</t>
  </si>
  <si>
    <t xml:space="preserve">    231  Accounts Payable</t>
  </si>
  <si>
    <t xml:space="preserve">    232  Notes Payable</t>
  </si>
  <si>
    <t xml:space="preserve">    233, 234 Payables to Affiliates/Common Ownership</t>
  </si>
  <si>
    <t xml:space="preserve">    236  Accrued Taxes</t>
  </si>
  <si>
    <t xml:space="preserve">    237  Accrued Interest</t>
  </si>
  <si>
    <t xml:space="preserve">    271-272  Net Contributions in Aid of Construction</t>
  </si>
  <si>
    <t xml:space="preserve">    252  Advances for Construction</t>
  </si>
  <si>
    <t xml:space="preserve">    253  Other Deferred Credits</t>
  </si>
  <si>
    <t xml:space="preserve">    255  Deferred Investment Tax Credits</t>
  </si>
  <si>
    <t xml:space="preserve">    281-283  Accumulated Deferred Inc. Taxes</t>
  </si>
  <si>
    <t xml:space="preserve">    471-474  Other Revenue</t>
  </si>
  <si>
    <t xml:space="preserve">  675  General Office Expenses</t>
  </si>
  <si>
    <t>632, 633, 634 Contract Acctg, legal, Mgnt</t>
  </si>
  <si>
    <t xml:space="preserve">  667-675  Other Misc. Expenses</t>
  </si>
  <si>
    <t xml:space="preserve">  666 Amortization- Rate Case Expense</t>
  </si>
  <si>
    <t xml:space="preserve">  403  Depreciation Expense</t>
  </si>
  <si>
    <t xml:space="preserve">  409  Federal Income Taxes</t>
  </si>
  <si>
    <t xml:space="preserve">  408  All Other Taxes</t>
  </si>
  <si>
    <t xml:space="preserve">  421, 433  Non-Operating Income</t>
  </si>
  <si>
    <t xml:space="preserve">  426  Other</t>
  </si>
  <si>
    <t xml:space="preserve">  427  Interest</t>
  </si>
  <si>
    <t xml:space="preserve"> Current Reporting Year yyyy    </t>
  </si>
  <si>
    <t xml:space="preserve">Prior  Year Reported  yyyy     </t>
  </si>
  <si>
    <t>Adjustments for Earnings Report</t>
  </si>
  <si>
    <t>F.</t>
  </si>
  <si>
    <t>G.</t>
  </si>
  <si>
    <t>List All PWS System names and numbers:</t>
  </si>
  <si>
    <t>List All WQ Permited system names and numbers:</t>
  </si>
  <si>
    <t>H.</t>
  </si>
  <si>
    <t>If the utility owner owns multiple CCN's, please list all CCN numbers owned:</t>
  </si>
  <si>
    <t xml:space="preserve">    108 Less: Accumulated Depreciation</t>
  </si>
  <si>
    <t xml:space="preserve">    110 Less: Accumulated Amortization</t>
  </si>
  <si>
    <t xml:space="preserve">    171-174 Other Current Assets</t>
  </si>
  <si>
    <t>METERED CUSTOMERS BY METER SIZE</t>
  </si>
  <si>
    <t>A</t>
  </si>
  <si>
    <t>B</t>
  </si>
  <si>
    <t>C</t>
  </si>
  <si>
    <t>D</t>
  </si>
  <si>
    <t>E</t>
  </si>
  <si>
    <t>F</t>
  </si>
  <si>
    <t>Number of Customers</t>
  </si>
  <si>
    <t xml:space="preserve">  Line</t>
  </si>
  <si>
    <t>Meter</t>
  </si>
  <si>
    <t>End of</t>
  </si>
  <si>
    <t xml:space="preserve">  No.</t>
  </si>
  <si>
    <t>Ratios</t>
  </si>
  <si>
    <t>Equivalencies</t>
  </si>
  <si>
    <t>Additions</t>
  </si>
  <si>
    <t>(C + D)</t>
  </si>
  <si>
    <t xml:space="preserve">  5/8" x 3/4"</t>
  </si>
  <si>
    <t xml:space="preserve">  3/4"</t>
  </si>
  <si>
    <t xml:space="preserve">  1"</t>
  </si>
  <si>
    <t xml:space="preserve">  1 1/2"</t>
  </si>
  <si>
    <t xml:space="preserve">  2"</t>
  </si>
  <si>
    <t xml:space="preserve">End of </t>
  </si>
  <si>
    <t>Prior Year</t>
  </si>
  <si>
    <t>Report Year</t>
  </si>
  <si>
    <t xml:space="preserve">  409  State Franchise Taxes/Reg Assess.</t>
  </si>
  <si>
    <t>Description</t>
  </si>
  <si>
    <t>1.</t>
  </si>
  <si>
    <t>2.</t>
  </si>
  <si>
    <t>3.</t>
  </si>
  <si>
    <t>4.</t>
  </si>
  <si>
    <t>Water Lost (3 - 4)</t>
  </si>
  <si>
    <t>(Report in 1,000 gallons)</t>
  </si>
  <si>
    <t>Debt Detail</t>
  </si>
  <si>
    <t>(Lender name A)</t>
  </si>
  <si>
    <t>(Lender name B)</t>
  </si>
  <si>
    <t>(Lender name C)</t>
  </si>
  <si>
    <t>(Lender name D)</t>
  </si>
  <si>
    <t>(Lender name E)</t>
  </si>
  <si>
    <t>(Lender name F)</t>
  </si>
  <si>
    <t>Balance</t>
  </si>
  <si>
    <t>Report Year Beginning</t>
  </si>
  <si>
    <t>Total change during report year</t>
  </si>
  <si>
    <t>G=D-E+F</t>
  </si>
  <si>
    <t>Plant Adjustments (plus or minus)</t>
  </si>
  <si>
    <t>Report year Ending</t>
  </si>
  <si>
    <t>Year End:</t>
  </si>
  <si>
    <t>(A)</t>
  </si>
  <si>
    <t>(B)</t>
  </si>
  <si>
    <t>(C)</t>
  </si>
  <si>
    <t>(D=B+C)</t>
  </si>
  <si>
    <t>(D)</t>
  </si>
  <si>
    <t>(F)</t>
  </si>
  <si>
    <t>(G)</t>
  </si>
  <si>
    <t>or change</t>
  </si>
  <si>
    <t>(E x F)</t>
  </si>
  <si>
    <t>RATE BASE SUMMARY</t>
  </si>
  <si>
    <t>Water</t>
  </si>
  <si>
    <t>Sewer</t>
  </si>
  <si>
    <t>Reference</t>
  </si>
  <si>
    <t>(a)</t>
  </si>
  <si>
    <t>(b)</t>
  </si>
  <si>
    <t>(c )=(a) + (b)</t>
  </si>
  <si>
    <t xml:space="preserve">  Additions:</t>
  </si>
  <si>
    <t>xxxx</t>
  </si>
  <si>
    <t xml:space="preserve">    Utility plant</t>
  </si>
  <si>
    <t xml:space="preserve">    Materials and supplies</t>
  </si>
  <si>
    <t xml:space="preserve">    Working cash (capital) (attach schedule)</t>
  </si>
  <si>
    <t xml:space="preserve">    Prepayments</t>
  </si>
  <si>
    <t xml:space="preserve">    Other (attach schedule or itemize)</t>
  </si>
  <si>
    <t xml:space="preserve">  TOTAL ADDITIONS (Add Lines 2 through 6)</t>
  </si>
  <si>
    <t xml:space="preserve">  Deductions:</t>
  </si>
  <si>
    <t xml:space="preserve">    Reserve for depreciation (Accumulated)</t>
  </si>
  <si>
    <t xml:space="preserve">    Advances for construction</t>
  </si>
  <si>
    <t xml:space="preserve">    Contributions in aid of construction</t>
  </si>
  <si>
    <t xml:space="preserve">    Accumulated deferred income taxes</t>
  </si>
  <si>
    <t xml:space="preserve">    Accumulated deferred investment tax credits</t>
  </si>
  <si>
    <t xml:space="preserve">  TOTAL DEDUCTIONS (Add lines 9 through 14)</t>
  </si>
  <si>
    <t xml:space="preserve">  RATE BASE (Line 7, less Line 15)</t>
  </si>
  <si>
    <t xml:space="preserve">  Return (Note 1)</t>
  </si>
  <si>
    <t xml:space="preserve">  Rate of Return (Line 17/Line 16)</t>
  </si>
  <si>
    <t>(schedule)</t>
  </si>
  <si>
    <t>(c )=(a) x (b)</t>
  </si>
  <si>
    <t>List all assumed name(s) or d/b/a names:  _________________________________________________</t>
  </si>
  <si>
    <t>If yes, by whom?</t>
  </si>
  <si>
    <t>List all Additional meter sizes</t>
  </si>
  <si>
    <t>(Signature of affiant)</t>
  </si>
  <si>
    <t>_____________________________________________</t>
  </si>
  <si>
    <t xml:space="preserve">                                                                                                as:</t>
  </si>
  <si>
    <t xml:space="preserve">                                                           (By the president or other chief officer of the respondent)                                                           </t>
  </si>
  <si>
    <t>SUPPLEMENTAL OATH</t>
  </si>
  <si>
    <t xml:space="preserve">                                                     </t>
  </si>
  <si>
    <t xml:space="preserve">                 </t>
  </si>
  <si>
    <t>presented in the report.</t>
  </si>
  <si>
    <t>present in all material respects the financial condition and results of operations of the issuer as of, and for, the periods</t>
  </si>
  <si>
    <t xml:space="preserve">Based on such officer's knowledge, the financial statements, and other financial information included in the report, fairly </t>
  </si>
  <si>
    <t>statements were made, not misleading.</t>
  </si>
  <si>
    <t xml:space="preserve">a material fact necessary in order to make the statements made, in light of the circumstances under which such </t>
  </si>
  <si>
    <t>Based on the officer's knowledge, the report does not contain any untrue statements of a material fact or omit to state</t>
  </si>
  <si>
    <t>The signed officer has reviewed the report.</t>
  </si>
  <si>
    <t xml:space="preserve">                                                                                               as:</t>
  </si>
  <si>
    <t>(To be made by the officer having control of the accounting of the respondent)</t>
  </si>
  <si>
    <t>OATH</t>
  </si>
  <si>
    <t>VERIFICATION</t>
  </si>
  <si>
    <t xml:space="preserve">              </t>
  </si>
  <si>
    <t xml:space="preserve">                      (Company Name)</t>
  </si>
  <si>
    <t>(Dollars transacted)</t>
  </si>
  <si>
    <t>Account name or type of service</t>
  </si>
  <si>
    <t>Account #</t>
  </si>
  <si>
    <t>Total for reporting entity</t>
  </si>
  <si>
    <t>Total Texas</t>
  </si>
  <si>
    <t>NARUC Account and/or type of service</t>
  </si>
  <si>
    <t>Name of Affiliated company:____________________________________</t>
  </si>
  <si>
    <t>Charges by an Reporting Utility to Affiliates</t>
  </si>
  <si>
    <t>Earnings Report adjustments</t>
  </si>
  <si>
    <t>Adjusted for Earnings Report</t>
  </si>
  <si>
    <t>Unmetered (flat rate) Sales:</t>
  </si>
  <si>
    <t xml:space="preserve">    536  Other Revenue</t>
  </si>
  <si>
    <t xml:space="preserve">  604/704 Employee Benefits</t>
  </si>
  <si>
    <t xml:space="preserve">  6/731, 6/735, 6/736 O &amp; M Contract labor</t>
  </si>
  <si>
    <t xml:space="preserve">  620/720  Operating/Maint Supplies</t>
  </si>
  <si>
    <t xml:space="preserve">  610/710  Purchased Water</t>
  </si>
  <si>
    <t xml:space="preserve">  615/715  Purchased Power</t>
  </si>
  <si>
    <t xml:space="preserve">  635/735  Testing Expense</t>
  </si>
  <si>
    <t xml:space="preserve">  618/718  Chemicals</t>
  </si>
  <si>
    <t xml:space="preserve">  656-659/756-759  Insurance</t>
  </si>
  <si>
    <t>650/750 Transportation</t>
  </si>
  <si>
    <t xml:space="preserve">  601.1/701.1 O &amp; M Salaried Labor</t>
  </si>
  <si>
    <t xml:space="preserve">  601.2/701.2  General Office Salaries</t>
  </si>
  <si>
    <t>(c)</t>
  </si>
  <si>
    <t>(d)</t>
  </si>
  <si>
    <t>(e)=(c)+(d)</t>
  </si>
  <si>
    <t>XXXX</t>
  </si>
  <si>
    <t>List Major Items by account number and Class</t>
  </si>
  <si>
    <t>(E )</t>
  </si>
  <si>
    <t>Unmetered</t>
  </si>
  <si>
    <t>Size/  description</t>
  </si>
  <si>
    <t xml:space="preserve"> 2. BALANCE SHEETS</t>
  </si>
  <si>
    <t>3. STATEMENT OF REVENUES</t>
  </si>
  <si>
    <t>4. Statements of Income</t>
  </si>
  <si>
    <t xml:space="preserve">5(a).  Water Plant In Service - Changes Since the Previous Annual Report </t>
  </si>
  <si>
    <t xml:space="preserve">5(b).  Sewer Plant In Service - Changes Since the Previous Annual Report </t>
  </si>
  <si>
    <t>6(a). Capital Structure</t>
  </si>
  <si>
    <t>6(b).  RATE BASE AND EARNINGS CALCULATION</t>
  </si>
  <si>
    <t>9. VOLUMETRIC INFORMATION</t>
  </si>
  <si>
    <t xml:space="preserve">10.  Affiliated Transactions </t>
  </si>
  <si>
    <t>7. Rate of Return</t>
  </si>
  <si>
    <t>8. Connection Count</t>
  </si>
  <si>
    <t>Pursuant to TWC § 13.136 and Title 16 Texas Administrative Code (TAC) Chapter 24</t>
  </si>
  <si>
    <t>List all affiliates of the utility by entity name(s), CCN No(s). if any, PWS No. for each system owned</t>
  </si>
  <si>
    <t>and WQ Discharge Permit No. for each wastewater systems owned, inlcuding contact information.</t>
  </si>
  <si>
    <t xml:space="preserve">List all entities under common control or ownership with this utility by entity name, CCN No(s)., Public Water </t>
  </si>
  <si>
    <t xml:space="preserve">System (PWS) No(s).  and name(s) of water system(s) owned and Water Quality (WQ) Discharge Permit No(s). </t>
  </si>
  <si>
    <t xml:space="preserve"> and name(s) of wastewater systems owned, and contact information.</t>
  </si>
  <si>
    <t>I. UTILITY INFORMATION</t>
  </si>
  <si>
    <t>Street Address, City or Town &amp; Zip code:</t>
  </si>
  <si>
    <t>Street Address, city, zip code</t>
  </si>
  <si>
    <t>I.</t>
  </si>
  <si>
    <t>PERSON TO CONTACT REGARDING THE INFORMATION SUPPLIED ON THESE FORMS</t>
  </si>
  <si>
    <t xml:space="preserve"> (Actual Revenues for the report year)</t>
  </si>
  <si>
    <t>For the Year Ended  ___________________</t>
  </si>
  <si>
    <t>OF TEXAS</t>
  </si>
  <si>
    <t>PUBLIC UTILITY COMMISSION</t>
  </si>
  <si>
    <t>TO THE</t>
  </si>
  <si>
    <t>D/B/A Name(s)</t>
  </si>
  <si>
    <t>Official Company Name:</t>
  </si>
  <si>
    <t>CCN Number</t>
  </si>
  <si>
    <t>OF</t>
  </si>
  <si>
    <t>PUC ANNUAL REPORT</t>
  </si>
  <si>
    <t>CLASS "B"  WATER COMPANY</t>
  </si>
  <si>
    <t>EARNINGS CALCULATION</t>
  </si>
  <si>
    <t xml:space="preserve">  different from the ROE that is actually earned) and place an "X" here===&gt;&gt;</t>
  </si>
  <si>
    <t xml:space="preserve">  and provide the docket number in which that ROE was granted here ===&gt;&gt;</t>
  </si>
  <si>
    <r>
      <t xml:space="preserve">Note 1:  Schedule </t>
    </r>
    <r>
      <rPr>
        <i/>
        <sz val="10"/>
        <rFont val="Times New Roman"/>
        <family val="1"/>
      </rPr>
      <t>4. Statements of Income</t>
    </r>
    <r>
      <rPr>
        <sz val="10"/>
        <rFont val="Times New Roman"/>
        <family val="1"/>
      </rPr>
      <t>, line 26 plus line 27.</t>
    </r>
  </si>
  <si>
    <r>
      <t>Note 2:  Based on reported capital structure in</t>
    </r>
    <r>
      <rPr>
        <i/>
        <sz val="10"/>
        <rFont val="Times New Roman"/>
        <family val="1"/>
      </rPr>
      <t xml:space="preserve"> Schedule 6. Capital Structure_Earnings</t>
    </r>
    <r>
      <rPr>
        <sz val="10"/>
        <rFont val="Times New Roman"/>
        <family val="1"/>
      </rPr>
      <t>.</t>
    </r>
  </si>
  <si>
    <r>
      <t xml:space="preserve">Note 3:   Line 19 (above) will automatically calculate correctly only after Schedule </t>
    </r>
    <r>
      <rPr>
        <i/>
        <sz val="10"/>
        <rFont val="Times New Roman"/>
        <family val="1"/>
      </rPr>
      <t>4. Statements of Income</t>
    </r>
    <r>
      <rPr>
        <sz val="10"/>
        <rFont val="Times New Roman"/>
        <family val="1"/>
      </rPr>
      <t xml:space="preserve">,  </t>
    </r>
  </si>
  <si>
    <t>Structure %</t>
  </si>
  <si>
    <t>*If the company currently has an authorized return on equity (ROE), enter that ROE in column (c)</t>
  </si>
  <si>
    <r>
      <t xml:space="preserve">              Schedule </t>
    </r>
    <r>
      <rPr>
        <i/>
        <sz val="10"/>
        <rFont val="Times New Roman"/>
        <family val="1"/>
      </rPr>
      <t>7. Rate of Return</t>
    </r>
    <r>
      <rPr>
        <sz val="10"/>
        <rFont val="Times New Roman"/>
        <family val="1"/>
      </rPr>
      <t>, and the above portions of this schedule (tab) have been completed.</t>
    </r>
  </si>
  <si>
    <t>g.</t>
  </si>
  <si>
    <t>Name:</t>
  </si>
  <si>
    <t>H=C+G</t>
  </si>
  <si>
    <t>5(a) &amp; 5(b)</t>
  </si>
  <si>
    <t>Annual Report for Class B Water and/or Sewer Systems</t>
  </si>
  <si>
    <t xml:space="preserve">          5/8" or 3/4"</t>
  </si>
  <si>
    <t xml:space="preserve">          3/4"</t>
  </si>
  <si>
    <t xml:space="preserve">          1"</t>
  </si>
  <si>
    <t xml:space="preserve">          1 1/2"</t>
  </si>
  <si>
    <t xml:space="preserve">          2"</t>
  </si>
  <si>
    <t>List all additional meter sizes:</t>
  </si>
  <si>
    <t xml:space="preserve">              Sewer</t>
  </si>
  <si>
    <t>Total - Water and Sewer</t>
  </si>
  <si>
    <t>218.0 Proprietary Capital</t>
  </si>
  <si>
    <t>Per Books Post Adjustment</t>
  </si>
  <si>
    <t xml:space="preserve">  If the company does not currently have an authorized ROE, enter in column (c) the ROE Moody's</t>
  </si>
  <si>
    <t xml:space="preserve">  BAA Bond rating plus 6 percentage points.  Utilities may obtain the current Moody's BAA Bond</t>
  </si>
  <si>
    <t xml:space="preserve">  rating by emailing the PUC at water@puc.state.tx.us (this will in virtually every circumstance be</t>
  </si>
  <si>
    <t>Total Affiliated Company</t>
  </si>
  <si>
    <t>Charges by an Affiliate to the Reporting Utility</t>
  </si>
  <si>
    <t>Add National Association of Regulatory Utility Commissioners (NARUC) accounts as needed, and if not shown above.</t>
  </si>
  <si>
    <r>
      <t xml:space="preserve">Earnings Report  </t>
    </r>
    <r>
      <rPr>
        <u/>
        <sz val="11"/>
        <color indexed="8"/>
        <rFont val="Times New Roman"/>
        <family val="1"/>
      </rPr>
      <t>adjustments</t>
    </r>
  </si>
  <si>
    <r>
      <t xml:space="preserve">Totals For Earnings Report </t>
    </r>
    <r>
      <rPr>
        <u/>
        <sz val="11"/>
        <color indexed="8"/>
        <rFont val="Times New Roman"/>
        <family val="1"/>
      </rPr>
      <t>Adjustments</t>
    </r>
    <r>
      <rPr>
        <sz val="11"/>
        <color indexed="8"/>
        <rFont val="Times New Roman"/>
        <family val="1"/>
      </rPr>
      <t xml:space="preserve"> </t>
    </r>
  </si>
  <si>
    <r>
      <rPr>
        <b/>
        <u/>
        <sz val="11"/>
        <color indexed="8"/>
        <rFont val="Times New Roman"/>
        <family val="1"/>
      </rPr>
      <t>Total Revenue:</t>
    </r>
    <r>
      <rPr>
        <b/>
        <sz val="11"/>
        <color indexed="8"/>
        <rFont val="Times New Roman"/>
        <family val="1"/>
      </rPr>
      <t xml:space="preserve"> 1</t>
    </r>
  </si>
  <si>
    <r>
      <t xml:space="preserve">  </t>
    </r>
    <r>
      <rPr>
        <u/>
        <sz val="12"/>
        <rFont val="Times New Roman"/>
        <family val="1"/>
      </rPr>
      <t>Earned</t>
    </r>
    <r>
      <rPr>
        <sz val="11"/>
        <color indexed="8"/>
        <rFont val="Times New Roman"/>
        <family val="1"/>
      </rPr>
      <t xml:space="preserve"> Return on Ending Equity (Notes 2, 3)</t>
    </r>
  </si>
  <si>
    <r>
      <t>Common Equity</t>
    </r>
    <r>
      <rPr>
        <b/>
        <sz val="11"/>
        <color indexed="59"/>
        <rFont val="Times New Roman"/>
        <family val="1"/>
      </rPr>
      <t>*</t>
    </r>
  </si>
  <si>
    <t>List and explain if any rates are set</t>
  </si>
  <si>
    <t>on a basis other than meter size.</t>
  </si>
  <si>
    <t>Metered (measured) Sales (if any):</t>
  </si>
  <si>
    <t>Attach a schedule if any customers are charged on any basis other than meter size.</t>
  </si>
  <si>
    <t xml:space="preserve">1. This annual report (earnings report) is required by 16 TAC §24.73 and is used to monitor utility earnings and </t>
  </si>
  <si>
    <t xml:space="preserve">    compile annual financial information to monitor financial conditions of Texas investor owned utilities. Each utility </t>
  </si>
  <si>
    <t xml:space="preserve">    shall submit its report ot the Commission in the form and manner prescribed herein. The reported information</t>
  </si>
  <si>
    <r>
      <t xml:space="preserve">    should reflect the 12-month period ending December 31. The report shall be filed not later than</t>
    </r>
    <r>
      <rPr>
        <sz val="12"/>
        <color indexed="10"/>
        <rFont val="Times New Roman"/>
        <family val="1"/>
      </rPr>
      <t xml:space="preserve"> June 1 </t>
    </r>
    <r>
      <rPr>
        <sz val="12"/>
        <rFont val="Times New Roman"/>
        <family val="1"/>
      </rPr>
      <t xml:space="preserve">of the </t>
    </r>
  </si>
  <si>
    <r>
      <t xml:space="preserve">    </t>
    </r>
    <r>
      <rPr>
        <sz val="12"/>
        <rFont val="Times New Roman"/>
        <family val="1"/>
      </rPr>
      <t>following year. Only one report needs to be completed for each Certificate of Convenience and Necessity (CCN)</t>
    </r>
  </si>
  <si>
    <t xml:space="preserve">    Number regardless of the number of Public Water Systems and/or number of Sewer Systems affiliated</t>
  </si>
  <si>
    <r>
      <t xml:space="preserve">    wit</t>
    </r>
    <r>
      <rPr>
        <sz val="12"/>
        <color indexed="8"/>
        <rFont val="Times New Roman"/>
        <family val="1"/>
      </rPr>
      <t>h each</t>
    </r>
    <r>
      <rPr>
        <sz val="12"/>
        <color indexed="10"/>
        <rFont val="Times New Roman"/>
        <family val="1"/>
      </rPr>
      <t xml:space="preserve"> </t>
    </r>
    <r>
      <rPr>
        <sz val="12"/>
        <rFont val="Times New Roman"/>
        <family val="1"/>
      </rPr>
      <t xml:space="preserve">CCN. However, if you have multiple water CCNs or multiple sewer CCNs, a separate report </t>
    </r>
  </si>
  <si>
    <t xml:space="preserve">    must be submitted for each CCN, along with a summary report for all Texas water and sewer operations</t>
  </si>
  <si>
    <t xml:space="preserve">    for affiliated entities. The summary should be submitted along with all the affiliated reports. </t>
  </si>
  <si>
    <t xml:space="preserve">    If the utility possesses a water and sewer CCN (not multiples), then the utility may combine the water and sewer</t>
  </si>
  <si>
    <t xml:space="preserve">    operations into one report, although water and sewer operations must be seperately reported within that report.</t>
  </si>
  <si>
    <t xml:space="preserve">2. Four copies of this report shall be prepared by each utility.  Three copies should be mailed or delivered to </t>
  </si>
  <si>
    <t xml:space="preserve">    the Filing Clerk of Central Records at the Commission's offices in Austin, TX by June 1 of the year following</t>
  </si>
  <si>
    <t xml:space="preserve">    the calendar year.  The other copy should be retained by the utility for reference. Additionally,  the utility shall</t>
  </si>
  <si>
    <t xml:space="preserve">    file an unaltered electronic version (i.e. in native Microsoft Excel format) with all cell references, formulas, </t>
  </si>
  <si>
    <t xml:space="preserve">    links and other electronic information intact) of the information contained in the required schedules and report </t>
  </si>
  <si>
    <t xml:space="preserve">    along with the hard copies.  All water and sewer utilities are required by statute to complete and file this </t>
  </si>
  <si>
    <t xml:space="preserve">    annual report.  Note, if a utility has a water and sewer CCN and provides both water and sewer service,</t>
  </si>
  <si>
    <t xml:space="preserve">    the utility shall file one annual report which contains information for both the water and sewer utility service.</t>
  </si>
  <si>
    <t xml:space="preserve">    Each sheet of the Excel file is pre-formatted to calculate certain items based on company specific inputs.  Any</t>
  </si>
  <si>
    <t xml:space="preserve">    supporting documents or workpapers filed in PDF format should be searchable.  For specific instructions</t>
  </si>
  <si>
    <t xml:space="preserve">    regarding the electronic filing of the report, please visit the Commission's website at: </t>
  </si>
  <si>
    <t xml:space="preserve">    http://www.puc.state.tx.us/industry/filings/FilingProceed.aspx, and 16 TAC §22.72(g).</t>
  </si>
  <si>
    <t>3. Pencil entries will not be permitted on hard copy.</t>
  </si>
  <si>
    <t xml:space="preserve">4. All accounting terms and phrases used in this report are to be interpreted in accordance with the </t>
  </si>
  <si>
    <t xml:space="preserve">    effective applicable NARUC Uniform System of Accounts prescribed by this Commission, as set forth in</t>
  </si>
  <si>
    <t>5. Standard accounting procedures shall apply in determining the nature of any entry (e.g. entries of a reverse</t>
  </si>
  <si>
    <t xml:space="preserve">    or contrary character shall be indicated by a parentheses around the number).</t>
  </si>
  <si>
    <t>6. The report shall be filed consisting of data relative to a calendar year basis (December 31 year end. Revenues</t>
  </si>
  <si>
    <t xml:space="preserve">     and expenses shall include a column for normalization adjustments to produce a normalized net income.</t>
  </si>
  <si>
    <t xml:space="preserve">     All normalization adjustments must be explained with all assumptions defined and rational/best practices referenced.</t>
  </si>
  <si>
    <t>7. If this report is made for a period less than the calendar year, the period covered must be clearly stated on the front</t>
  </si>
  <si>
    <t xml:space="preserve">    cover and elsewhere throughout the report where the period covered is shown. When operations cease during the</t>
  </si>
  <si>
    <t xml:space="preserve">    year because of the disposition of property, the balance sheet and supporting schedules should consist of</t>
  </si>
  <si>
    <t xml:space="preserve">     balances and items immediately prior to transfer (for accounting purposes). Provide a full explanation.</t>
  </si>
  <si>
    <t xml:space="preserve">8. All instructions shall be followed and each question shall be answered fully and accurately. Sufficient answers </t>
  </si>
  <si>
    <t xml:space="preserve">    shall appear to show that no question or schedule has been overlooked. The expression "none" or "not</t>
  </si>
  <si>
    <t xml:space="preserve">    applicable" shall be given as the answer to any particular inquiry or schedule where it truly and completely</t>
  </si>
  <si>
    <t xml:space="preserve">    states the fact.  Unless otherwise indicated, no information will be accepted which incorporates by </t>
  </si>
  <si>
    <t xml:space="preserve">    reference information from another document or report. Where information called for herein is not given,</t>
  </si>
  <si>
    <t xml:space="preserve">    state fully the reason for its ommission.</t>
  </si>
  <si>
    <t xml:space="preserve">    16 TAC §24.72 with detailed sub accounts listed in the form.  The Texas Water Code defines Class B utility as</t>
  </si>
  <si>
    <t xml:space="preserve">    a public utility providing retail water or sewer utility service to at least 500 but less than 10,000  taps or connections.  </t>
  </si>
  <si>
    <t xml:space="preserve">    Class B utilities must use the NARUC system of accounts for NARUC Class B utilities.</t>
  </si>
  <si>
    <t xml:space="preserve">    (Company Name)</t>
  </si>
  <si>
    <t>GENERAL INSTRUCTIONS-Class B Utilities Only</t>
  </si>
  <si>
    <t>GENERAL INSTRUCTIONS</t>
  </si>
  <si>
    <t>(Continued)</t>
  </si>
  <si>
    <t xml:space="preserve">  9.  Whenever schedules call for comparison of figures of a previous year, the figures reported must</t>
  </si>
  <si>
    <t xml:space="preserve">       be based upon those shown by the annual report of the previous year or an appropriate explanation</t>
  </si>
  <si>
    <t xml:space="preserve">       given why different figures were used.</t>
  </si>
  <si>
    <t xml:space="preserve"> 11. Throughout this report money items will be rounded off to the nearest dollar. </t>
  </si>
  <si>
    <t xml:space="preserve"> 12.  In the space provided at the top of each page insert the name of the utility and the year to which this</t>
  </si>
  <si>
    <t xml:space="preserve">        report relates.</t>
  </si>
  <si>
    <t xml:space="preserve">         income and expenses for the purpose of determining positive differences between the annual</t>
  </si>
  <si>
    <t xml:space="preserve">         revenues and costs of each utility. Adjusting normalization entries should include adjustments to</t>
  </si>
  <si>
    <t xml:space="preserve">         (1) avoid double counting in affiliates or entities under common control, </t>
  </si>
  <si>
    <t xml:space="preserve">         (2) to record depreciation at the commission's approved rates, amortization at the amount approved </t>
  </si>
  <si>
    <t xml:space="preserve">         in the utility's last rate proceeding in which deferred costs and the amortization of deferred costs </t>
  </si>
  <si>
    <t xml:space="preserve">         are established, </t>
  </si>
  <si>
    <t xml:space="preserve">         (3) to remove any expenses not allowed by the Texas Water Code, or disallowed in previous dockets.</t>
  </si>
  <si>
    <t xml:space="preserve">         (4) other normalization adjustments must be accompanied by all best practice references and an explanation.</t>
  </si>
  <si>
    <t xml:space="preserve">  14.  IF YOU ARE UNDER COMMON CONTROL with other water or sewer utilities operating in Texas, you</t>
  </si>
  <si>
    <t xml:space="preserve">        EXCERPT FROM TEXAS WATER CODE</t>
  </si>
  <si>
    <t>CHAPTER 13.136(b)</t>
  </si>
  <si>
    <t>(b) The utility commission by rule shall require each utility to annually file a service, financial, and</t>
  </si>
  <si>
    <t>normalized earnings report in a form and at times specified by utility commission rule. The report must</t>
  </si>
  <si>
    <t>include information sufficient to enable the utility commission to properly monitor utilities in this state.</t>
  </si>
  <si>
    <t>The utility commission shall make available to the public information in the report the utility does not file</t>
  </si>
  <si>
    <t>as confidential.</t>
  </si>
  <si>
    <t>10.  If an audit is performed on the books and records of the utility by a certified public accountant,</t>
  </si>
  <si>
    <t xml:space="preserve">       please submit a copy with this form. If the utility is a member of a controlled group, both </t>
  </si>
  <si>
    <t xml:space="preserve">       parent and subsidiary's annual report should be submitted.</t>
  </si>
  <si>
    <t xml:space="preserve"> 13.  On Schedule 3, column (c), the reporting entity is required to make adjustments to normalize  </t>
  </si>
  <si>
    <t xml:space="preserve">         must file a consolidated income statement and balance sheet including all entities under common control</t>
  </si>
  <si>
    <t xml:space="preserve">         in Texas. These statements should be in addition to the attached schedules for the reporting utility.</t>
  </si>
  <si>
    <t xml:space="preserve">          entity's financial statements, accounts and other records. Any deviation from records must be explained.</t>
  </si>
  <si>
    <t xml:space="preserve">   15.  Unless otherwise indicated, the information required in this report shall be taken from the reporting</t>
  </si>
  <si>
    <t>TOTAL WATER REVENUE</t>
  </si>
  <si>
    <t xml:space="preserve">    470.0  Late fees - Sewer</t>
  </si>
  <si>
    <t xml:space="preserve">    470.0  Late fees - Water</t>
  </si>
  <si>
    <t>TOTAL SEWER REVENUE</t>
  </si>
  <si>
    <t xml:space="preserve">Name of Utility:  </t>
  </si>
  <si>
    <t>Total Water</t>
  </si>
  <si>
    <t>Total Sewer</t>
  </si>
  <si>
    <t>Water Pumped</t>
  </si>
  <si>
    <t>Purchased Water</t>
  </si>
  <si>
    <t>Total Water Produced (1. + 2.)</t>
  </si>
  <si>
    <t>Total Water Sold</t>
  </si>
  <si>
    <t>For the Year Ended __________________</t>
  </si>
  <si>
    <t>Cimarron Park Water Company, Inc.</t>
  </si>
  <si>
    <t>P. O. Box 923, Manchaca, TX  78652</t>
  </si>
  <si>
    <t>None</t>
  </si>
  <si>
    <t>Corporation: X</t>
  </si>
  <si>
    <t>Byron T. Townsend, President; Bill Teltow, Secretary; and Larry Stafford, Treasurer</t>
  </si>
  <si>
    <t>N/A</t>
  </si>
  <si>
    <t>Hays</t>
  </si>
  <si>
    <t>Is the utility commonly owned or controlled by another corporation?    Y      N     No</t>
  </si>
  <si>
    <t>406 Edgewood, Buda, TX  78610</t>
  </si>
  <si>
    <t>512-295-4942</t>
  </si>
  <si>
    <t>512-295-2583</t>
  </si>
  <si>
    <t>Byron T. Townsend, President</t>
  </si>
  <si>
    <t>Sewer  Test Year N/A</t>
  </si>
  <si>
    <t>304 Storage Building</t>
  </si>
  <si>
    <t>307 Well &amp; Tank Pump</t>
  </si>
  <si>
    <t>312 Well Pumps &gt;30 HP</t>
  </si>
  <si>
    <t>313 Booster Pumps</t>
  </si>
  <si>
    <t>330.1 Storage Tanks/Standpipes</t>
  </si>
  <si>
    <t>331 Distribution System Imp.</t>
  </si>
  <si>
    <t>333 Services, meters, etc</t>
  </si>
  <si>
    <t>334 Electronic Meters</t>
  </si>
  <si>
    <t>340 Office Equipment</t>
  </si>
  <si>
    <t>343 Shop Equipment</t>
  </si>
  <si>
    <t>X</t>
  </si>
  <si>
    <t>04/2017 08/2017</t>
  </si>
  <si>
    <t>Year Ended 12/31/2018</t>
  </si>
  <si>
    <r>
      <t>End of Prior Year   12</t>
    </r>
    <r>
      <rPr>
        <u/>
        <sz val="11"/>
        <color indexed="8"/>
        <rFont val="Times New Roman"/>
        <family val="1"/>
      </rPr>
      <t>/31/2017</t>
    </r>
  </si>
  <si>
    <r>
      <t>End of Year   12</t>
    </r>
    <r>
      <rPr>
        <u/>
        <sz val="11"/>
        <color indexed="8"/>
        <rFont val="Times New Roman"/>
        <family val="1"/>
      </rPr>
      <t>/31/2018</t>
    </r>
  </si>
  <si>
    <t>Year End: 12/31/2018</t>
  </si>
  <si>
    <r>
      <t xml:space="preserve">End of Prior Year   </t>
    </r>
    <r>
      <rPr>
        <u/>
        <sz val="11"/>
        <color indexed="8"/>
        <rFont val="Times New Roman"/>
        <family val="1"/>
      </rPr>
      <t>12/31/2017</t>
    </r>
  </si>
  <si>
    <r>
      <t xml:space="preserve">End of Year   </t>
    </r>
    <r>
      <rPr>
        <u/>
        <sz val="11"/>
        <color indexed="8"/>
        <rFont val="Times New Roman"/>
        <family val="1"/>
      </rPr>
      <t>12/31/2018</t>
    </r>
  </si>
  <si>
    <t>Prior  Year Reported  2017</t>
  </si>
  <si>
    <t xml:space="preserve"> Current Reporting Year 2018  </t>
  </si>
  <si>
    <t>byront@texas.net</t>
  </si>
  <si>
    <t>Water             Test Year 2018</t>
  </si>
  <si>
    <t>State of Texas</t>
  </si>
  <si>
    <t>County of Travis</t>
  </si>
  <si>
    <t>Byron T. Townsend makes oath and says that he is Financial Operations Officer</t>
  </si>
  <si>
    <t>(Name of affiant)                                                    (Official title of affiant)</t>
  </si>
  <si>
    <t>of Cimarron Park Water Company, Inc.</t>
  </si>
  <si>
    <t xml:space="preserve">    (Exact legal title or name of the respondent)</t>
  </si>
  <si>
    <t>He swears that all other statements contained in the said report are true, and that the said report is a correct and complete statement of the business and affairs of</t>
  </si>
  <si>
    <t>the above-named respondent during the period of time from and including January 1, 2018 to and including December 31, 2018.</t>
  </si>
  <si>
    <t xml:space="preserve">   Subscribed and sworn to and before me, a Notary Public</t>
  </si>
  <si>
    <t>in and for the State and County above-named, this ____________ day of ________________________________, 2019.</t>
  </si>
  <si>
    <t>_______________________________________________</t>
  </si>
  <si>
    <t xml:space="preserve">                                                                                                (Signature of officer authorized to administer oaths)</t>
  </si>
  <si>
    <t xml:space="preserve">   My commission expires _____________________.       _____________________________________________________________</t>
  </si>
  <si>
    <t>Byron T. Townsend makes oath and says that he is President</t>
  </si>
  <si>
    <t>(Name of affiant)                                                   (Official title of affiant)</t>
  </si>
  <si>
    <t>that he has carefully examined the foregoing report; that he swears that all statements of fact contained in the said report are true, and that the said report is a correct</t>
  </si>
  <si>
    <t xml:space="preserve">and complete statement of the business and affairs of the above named respondent during the period of time from and including January 1, 2018, </t>
  </si>
  <si>
    <t xml:space="preserve"> to and including December 31, 2018.</t>
  </si>
  <si>
    <t xml:space="preserve">   Subscribed and sworn to before me, a Notary 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</si>
</sst>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General_)"/>
    <numFmt numFmtId="166" formatCode="_(* #,##0_);_(* \(#,##0\);_(* &quot;-&quot;??_);_(@_)"/>
    <numFmt numFmtId="167" formatCode="&quot;$&quot;#,##0"/>
    <numFmt numFmtId="168" formatCode="[$-409]mmm\-yy;@"/>
    <numFmt numFmtId="169" formatCode="&quot;$&quot;#,##0.00"/>
  </numFmts>
  <fonts count="6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u/>
      <sz val="11"/>
      <color indexed="12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0"/>
      <color indexed="59"/>
      <name val="Times New Roman"/>
      <family val="1"/>
    </font>
    <font>
      <sz val="12"/>
      <color indexed="8"/>
      <name val="Arial"/>
      <family val="2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Courier"/>
      <family val="3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sz val="12"/>
      <color indexed="8"/>
      <name val="Arial MT"/>
    </font>
    <font>
      <sz val="11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12"/>
      <name val="Times New Roman"/>
      <family val="1"/>
    </font>
    <font>
      <sz val="8"/>
      <name val="Times New Roman"/>
      <family val="1"/>
    </font>
    <font>
      <sz val="36"/>
      <color indexed="8"/>
      <name val="Times New Roman"/>
      <family val="1"/>
    </font>
    <font>
      <sz val="36"/>
      <name val="Times New Roman"/>
      <family val="1"/>
    </font>
    <font>
      <b/>
      <i/>
      <sz val="36"/>
      <color indexed="8"/>
      <name val="Times New Roman"/>
      <family val="1"/>
    </font>
    <font>
      <b/>
      <sz val="36"/>
      <color indexed="8"/>
      <name val="Times New Roman"/>
      <family val="1"/>
    </font>
    <font>
      <b/>
      <u/>
      <sz val="12"/>
      <name val="Times New Roman"/>
      <family val="1"/>
    </font>
    <font>
      <u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1"/>
      <color indexed="59"/>
      <name val="Times New Roman"/>
      <family val="1"/>
    </font>
    <font>
      <b/>
      <sz val="11"/>
      <color indexed="59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sz val="12"/>
      <color indexed="10"/>
      <name val="Times New Roman"/>
      <family val="1"/>
    </font>
    <font>
      <b/>
      <sz val="16"/>
      <name val="Times New Roman"/>
      <family val="1"/>
    </font>
    <font>
      <b/>
      <sz val="12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36"/>
      <color rgb="FFFF0000"/>
      <name val="Times New Roman"/>
      <family val="1"/>
    </font>
    <font>
      <b/>
      <sz val="12"/>
      <color rgb="FF0070C0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FF0000"/>
      <name val="Times New Roman"/>
      <family val="1"/>
    </font>
    <font>
      <b/>
      <u/>
      <sz val="11"/>
      <color theme="1"/>
      <name val="Times New Roman"/>
      <family val="1"/>
    </font>
    <font>
      <u val="double"/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8" fillId="2" borderId="0"/>
    <xf numFmtId="0" fontId="16" fillId="0" borderId="0"/>
    <xf numFmtId="0" fontId="44" fillId="0" borderId="0"/>
    <xf numFmtId="0" fontId="8" fillId="0" borderId="0"/>
    <xf numFmtId="0" fontId="13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165" fontId="18" fillId="0" borderId="0"/>
  </cellStyleXfs>
  <cellXfs count="490">
    <xf numFmtId="0" fontId="0" fillId="0" borderId="0" xfId="0"/>
    <xf numFmtId="0" fontId="0" fillId="0" borderId="1" xfId="0" applyBorder="1"/>
    <xf numFmtId="0" fontId="0" fillId="0" borderId="0" xfId="0" applyBorder="1"/>
    <xf numFmtId="49" fontId="3" fillId="0" borderId="0" xfId="0" applyNumberFormat="1" applyFont="1" applyBorder="1" applyAlignment="1">
      <alignment horizontal="center"/>
    </xf>
    <xf numFmtId="165" fontId="7" fillId="0" borderId="0" xfId="9" applyNumberFormat="1" applyFont="1" applyBorder="1" applyProtection="1">
      <protection locked="0"/>
    </xf>
    <xf numFmtId="0" fontId="0" fillId="0" borderId="0" xfId="0" applyBorder="1" applyAlignment="1"/>
    <xf numFmtId="0" fontId="0" fillId="0" borderId="2" xfId="0" applyBorder="1" applyAlignment="1"/>
    <xf numFmtId="0" fontId="0" fillId="0" borderId="0" xfId="0" applyAlignment="1">
      <alignment horizontal="center"/>
    </xf>
    <xf numFmtId="0" fontId="45" fillId="0" borderId="0" xfId="0" applyFont="1" applyBorder="1" applyAlignment="1"/>
    <xf numFmtId="0" fontId="11" fillId="0" borderId="0" xfId="0" applyFont="1"/>
    <xf numFmtId="0" fontId="10" fillId="0" borderId="0" xfId="7" applyFont="1" applyBorder="1" applyAlignment="1">
      <alignment horizontal="left"/>
    </xf>
    <xf numFmtId="1" fontId="10" fillId="0" borderId="0" xfId="7" applyNumberFormat="1" applyFont="1" applyBorder="1" applyAlignment="1" applyProtection="1">
      <alignment horizontal="left"/>
      <protection locked="0"/>
    </xf>
    <xf numFmtId="0" fontId="46" fillId="0" borderId="0" xfId="0" applyFont="1"/>
    <xf numFmtId="0" fontId="10" fillId="0" borderId="0" xfId="8" applyFont="1"/>
    <xf numFmtId="0" fontId="10" fillId="0" borderId="0" xfId="8" applyFont="1" applyBorder="1"/>
    <xf numFmtId="0" fontId="14" fillId="0" borderId="0" xfId="8" applyFont="1"/>
    <xf numFmtId="0" fontId="14" fillId="0" borderId="0" xfId="8" applyFont="1" applyBorder="1"/>
    <xf numFmtId="0" fontId="14" fillId="0" borderId="0" xfId="8" applyFont="1" applyBorder="1" applyAlignment="1">
      <alignment horizontal="left"/>
    </xf>
    <xf numFmtId="0" fontId="14" fillId="0" borderId="0" xfId="8" applyFont="1" applyAlignment="1">
      <alignment horizontal="right"/>
    </xf>
    <xf numFmtId="0" fontId="15" fillId="0" borderId="0" xfId="8" applyFont="1" applyBorder="1" applyAlignment="1">
      <alignment horizontal="center"/>
    </xf>
    <xf numFmtId="0" fontId="14" fillId="0" borderId="3" xfId="8" applyFont="1" applyBorder="1"/>
    <xf numFmtId="0" fontId="14" fillId="0" borderId="3" xfId="8" applyFont="1" applyBorder="1" applyAlignment="1">
      <alignment horizontal="left"/>
    </xf>
    <xf numFmtId="0" fontId="9" fillId="0" borderId="0" xfId="8" applyFont="1"/>
    <xf numFmtId="0" fontId="17" fillId="0" borderId="0" xfId="5" applyFont="1" applyAlignment="1">
      <alignment horizontal="centerContinuous"/>
    </xf>
    <xf numFmtId="0" fontId="10" fillId="0" borderId="0" xfId="7" applyFont="1" applyAlignment="1">
      <alignment horizontal="left"/>
    </xf>
    <xf numFmtId="0" fontId="11" fillId="0" borderId="0" xfId="5" applyFont="1" applyAlignment="1">
      <alignment horizontal="left"/>
    </xf>
    <xf numFmtId="0" fontId="14" fillId="0" borderId="0" xfId="7" applyFont="1" applyBorder="1" applyAlignment="1">
      <alignment horizontal="left"/>
    </xf>
    <xf numFmtId="1" fontId="14" fillId="0" borderId="0" xfId="7" applyNumberFormat="1" applyFont="1" applyBorder="1" applyAlignment="1" applyProtection="1">
      <alignment horizontal="left"/>
      <protection locked="0"/>
    </xf>
    <xf numFmtId="0" fontId="10" fillId="0" borderId="0" xfId="7" applyFont="1"/>
    <xf numFmtId="0" fontId="11" fillId="0" borderId="0" xfId="5" applyFont="1"/>
    <xf numFmtId="0" fontId="14" fillId="0" borderId="0" xfId="7" quotePrefix="1" applyFont="1" applyBorder="1" applyAlignment="1">
      <alignment horizontal="left"/>
    </xf>
    <xf numFmtId="0" fontId="14" fillId="0" borderId="4" xfId="7" applyFont="1" applyBorder="1" applyAlignment="1">
      <alignment horizontal="right"/>
    </xf>
    <xf numFmtId="0" fontId="14" fillId="0" borderId="4" xfId="7" applyFont="1" applyBorder="1"/>
    <xf numFmtId="0" fontId="14" fillId="0" borderId="4" xfId="7" applyFont="1" applyBorder="1" applyAlignment="1">
      <alignment horizontal="left"/>
    </xf>
    <xf numFmtId="0" fontId="47" fillId="0" borderId="0" xfId="0" applyFont="1" applyBorder="1"/>
    <xf numFmtId="0" fontId="47" fillId="0" borderId="0" xfId="0" applyFont="1"/>
    <xf numFmtId="0" fontId="47" fillId="0" borderId="0" xfId="0" applyFont="1" applyBorder="1" applyAlignment="1">
      <alignment horizontal="right"/>
    </xf>
    <xf numFmtId="0" fontId="47" fillId="0" borderId="0" xfId="0" applyFont="1" applyAlignment="1">
      <alignment horizontal="right"/>
    </xf>
    <xf numFmtId="0" fontId="23" fillId="0" borderId="0" xfId="7" applyFont="1"/>
    <xf numFmtId="0" fontId="23" fillId="0" borderId="0" xfId="7" applyFont="1" applyAlignment="1">
      <alignment horizontal="centerContinuous"/>
    </xf>
    <xf numFmtId="0" fontId="23" fillId="2" borderId="5" xfId="7" applyFont="1" applyFill="1" applyBorder="1" applyAlignment="1">
      <alignment horizontal="centerContinuous"/>
    </xf>
    <xf numFmtId="0" fontId="25" fillId="0" borderId="0" xfId="7" applyFont="1" applyAlignment="1"/>
    <xf numFmtId="0" fontId="23" fillId="0" borderId="0" xfId="7" quotePrefix="1" applyFont="1" applyAlignment="1">
      <alignment horizontal="centerContinuous"/>
    </xf>
    <xf numFmtId="0" fontId="26" fillId="0" borderId="0" xfId="7" applyFont="1" applyAlignment="1">
      <alignment horizontal="centerContinuous"/>
    </xf>
    <xf numFmtId="0" fontId="23" fillId="2" borderId="5" xfId="7" applyFont="1" applyFill="1" applyBorder="1" applyAlignment="1">
      <alignment horizontal="left"/>
    </xf>
    <xf numFmtId="0" fontId="23" fillId="2" borderId="0" xfId="7" applyFont="1" applyFill="1" applyBorder="1" applyAlignment="1">
      <alignment horizontal="left"/>
    </xf>
    <xf numFmtId="0" fontId="23" fillId="2" borderId="0" xfId="7" applyFont="1" applyFill="1" applyBorder="1" applyAlignment="1">
      <alignment horizontal="centerContinuous"/>
    </xf>
    <xf numFmtId="0" fontId="24" fillId="2" borderId="0" xfId="7" applyFont="1" applyFill="1" applyBorder="1" applyAlignment="1">
      <alignment horizontal="centerContinuous"/>
    </xf>
    <xf numFmtId="0" fontId="24" fillId="2" borderId="0" xfId="7" applyFont="1" applyFill="1" applyBorder="1" applyAlignment="1">
      <alignment horizontal="left"/>
    </xf>
    <xf numFmtId="0" fontId="48" fillId="0" borderId="0" xfId="7" applyFont="1"/>
    <xf numFmtId="0" fontId="48" fillId="2" borderId="0" xfId="7" applyFont="1" applyFill="1" applyBorder="1" applyAlignment="1">
      <alignment horizontal="centerContinuous"/>
    </xf>
    <xf numFmtId="0" fontId="24" fillId="2" borderId="5" xfId="7" applyFont="1" applyFill="1" applyBorder="1" applyAlignment="1">
      <alignment horizontal="centerContinuous"/>
    </xf>
    <xf numFmtId="0" fontId="24" fillId="2" borderId="5" xfId="7" applyFont="1" applyFill="1" applyBorder="1" applyAlignment="1">
      <alignment horizontal="left"/>
    </xf>
    <xf numFmtId="0" fontId="24" fillId="0" borderId="0" xfId="7" applyFont="1" applyAlignment="1">
      <alignment horizontal="centerContinuous"/>
    </xf>
    <xf numFmtId="0" fontId="23" fillId="0" borderId="5" xfId="7" applyFont="1" applyBorder="1" applyAlignment="1">
      <alignment horizontal="left"/>
    </xf>
    <xf numFmtId="0" fontId="23" fillId="0" borderId="0" xfId="7" applyFont="1" applyAlignment="1">
      <alignment horizontal="left"/>
    </xf>
    <xf numFmtId="0" fontId="11" fillId="0" borderId="0" xfId="0" quotePrefix="1" applyFont="1" applyFill="1" applyBorder="1" applyAlignment="1">
      <alignment horizontal="left"/>
    </xf>
    <xf numFmtId="0" fontId="49" fillId="0" borderId="6" xfId="0" quotePrefix="1" applyFont="1" applyFill="1" applyBorder="1" applyAlignment="1">
      <alignment horizontal="center"/>
    </xf>
    <xf numFmtId="0" fontId="27" fillId="0" borderId="7" xfId="0" applyFont="1" applyFill="1" applyBorder="1"/>
    <xf numFmtId="0" fontId="11" fillId="0" borderId="8" xfId="0" applyFont="1" applyFill="1" applyBorder="1"/>
    <xf numFmtId="0" fontId="29" fillId="0" borderId="8" xfId="0" quotePrefix="1" applyFont="1" applyFill="1" applyBorder="1" applyAlignment="1">
      <alignment horizontal="left"/>
    </xf>
    <xf numFmtId="0" fontId="29" fillId="0" borderId="0" xfId="0" applyFont="1" applyFill="1" applyBorder="1"/>
    <xf numFmtId="0" fontId="29" fillId="0" borderId="9" xfId="0" quotePrefix="1" applyFont="1" applyFill="1" applyBorder="1" applyAlignment="1">
      <alignment horizontal="left"/>
    </xf>
    <xf numFmtId="0" fontId="29" fillId="0" borderId="5" xfId="0" applyFont="1" applyFill="1" applyBorder="1"/>
    <xf numFmtId="43" fontId="14" fillId="0" borderId="4" xfId="7" applyNumberFormat="1" applyFont="1" applyBorder="1" applyAlignment="1">
      <alignment horizontal="left"/>
    </xf>
    <xf numFmtId="0" fontId="47" fillId="0" borderId="2" xfId="0" applyFont="1" applyBorder="1" applyAlignment="1"/>
    <xf numFmtId="0" fontId="47" fillId="0" borderId="0" xfId="0" applyFont="1" applyBorder="1" applyAlignment="1"/>
    <xf numFmtId="0" fontId="19" fillId="0" borderId="0" xfId="0" applyFont="1" applyBorder="1" applyAlignment="1"/>
    <xf numFmtId="0" fontId="47" fillId="0" borderId="2" xfId="0" applyFont="1" applyBorder="1"/>
    <xf numFmtId="0" fontId="50" fillId="0" borderId="0" xfId="0" applyFont="1" applyBorder="1" applyAlignment="1"/>
    <xf numFmtId="0" fontId="47" fillId="0" borderId="1" xfId="0" applyFont="1" applyBorder="1"/>
    <xf numFmtId="0" fontId="47" fillId="0" borderId="0" xfId="0" applyFont="1" applyBorder="1" applyAlignment="1">
      <alignment horizontal="center" wrapText="1"/>
    </xf>
    <xf numFmtId="42" fontId="47" fillId="0" borderId="10" xfId="0" applyNumberFormat="1" applyFont="1" applyBorder="1"/>
    <xf numFmtId="0" fontId="47" fillId="0" borderId="0" xfId="0" applyFont="1" applyAlignment="1"/>
    <xf numFmtId="42" fontId="47" fillId="0" borderId="6" xfId="0" applyNumberFormat="1" applyFont="1" applyBorder="1"/>
    <xf numFmtId="42" fontId="47" fillId="0" borderId="11" xfId="0" applyNumberFormat="1" applyFont="1" applyBorder="1"/>
    <xf numFmtId="42" fontId="33" fillId="0" borderId="12" xfId="0" applyNumberFormat="1" applyFont="1" applyBorder="1"/>
    <xf numFmtId="0" fontId="20" fillId="0" borderId="0" xfId="0" applyFont="1" applyBorder="1"/>
    <xf numFmtId="0" fontId="33" fillId="0" borderId="0" xfId="0" applyFont="1" applyBorder="1"/>
    <xf numFmtId="0" fontId="47" fillId="0" borderId="13" xfId="0" applyFont="1" applyBorder="1"/>
    <xf numFmtId="0" fontId="32" fillId="0" borderId="0" xfId="0" applyFont="1" applyBorder="1"/>
    <xf numFmtId="42" fontId="47" fillId="0" borderId="2" xfId="0" applyNumberFormat="1" applyFont="1" applyBorder="1"/>
    <xf numFmtId="0" fontId="50" fillId="0" borderId="2" xfId="0" applyFont="1" applyBorder="1" applyAlignment="1"/>
    <xf numFmtId="0" fontId="50" fillId="0" borderId="0" xfId="0" applyFont="1" applyAlignment="1">
      <alignment horizontal="right"/>
    </xf>
    <xf numFmtId="0" fontId="34" fillId="0" borderId="0" xfId="0" applyFont="1" applyBorder="1" applyAlignment="1"/>
    <xf numFmtId="0" fontId="51" fillId="0" borderId="0" xfId="0" applyFont="1" applyBorder="1" applyAlignment="1">
      <alignment horizontal="center"/>
    </xf>
    <xf numFmtId="0" fontId="47" fillId="0" borderId="2" xfId="0" applyFont="1" applyBorder="1" applyAlignment="1">
      <alignment horizontal="center" wrapText="1"/>
    </xf>
    <xf numFmtId="49" fontId="33" fillId="0" borderId="0" xfId="0" applyNumberFormat="1" applyFont="1" applyBorder="1" applyAlignment="1">
      <alignment horizontal="center" wrapText="1"/>
    </xf>
    <xf numFmtId="49" fontId="33" fillId="0" borderId="0" xfId="0" applyNumberFormat="1" applyFont="1" applyBorder="1" applyAlignment="1">
      <alignment horizontal="center"/>
    </xf>
    <xf numFmtId="0" fontId="31" fillId="0" borderId="0" xfId="0" applyFont="1" applyBorder="1"/>
    <xf numFmtId="42" fontId="47" fillId="0" borderId="0" xfId="0" applyNumberFormat="1" applyFont="1" applyBorder="1" applyAlignment="1">
      <alignment wrapText="1"/>
    </xf>
    <xf numFmtId="42" fontId="47" fillId="0" borderId="0" xfId="2" applyNumberFormat="1" applyFont="1" applyBorder="1" applyAlignment="1">
      <alignment horizontal="left"/>
    </xf>
    <xf numFmtId="42" fontId="47" fillId="0" borderId="0" xfId="2" applyNumberFormat="1" applyFont="1" applyBorder="1"/>
    <xf numFmtId="42" fontId="47" fillId="0" borderId="0" xfId="0" applyNumberFormat="1" applyFont="1" applyBorder="1"/>
    <xf numFmtId="0" fontId="47" fillId="3" borderId="6" xfId="0" applyFont="1" applyFill="1" applyBorder="1"/>
    <xf numFmtId="0" fontId="47" fillId="0" borderId="6" xfId="0" applyFont="1" applyBorder="1"/>
    <xf numFmtId="42" fontId="47" fillId="0" borderId="6" xfId="2" applyNumberFormat="1" applyFont="1" applyBorder="1" applyAlignment="1"/>
    <xf numFmtId="164" fontId="47" fillId="0" borderId="0" xfId="2" applyNumberFormat="1" applyFont="1" applyBorder="1"/>
    <xf numFmtId="42" fontId="47" fillId="0" borderId="6" xfId="2" applyNumberFormat="1" applyFont="1" applyBorder="1" applyAlignment="1">
      <alignment horizontal="left"/>
    </xf>
    <xf numFmtId="42" fontId="47" fillId="0" borderId="6" xfId="2" applyNumberFormat="1" applyFont="1" applyBorder="1"/>
    <xf numFmtId="0" fontId="52" fillId="3" borderId="6" xfId="0" applyFont="1" applyFill="1" applyBorder="1"/>
    <xf numFmtId="42" fontId="47" fillId="0" borderId="10" xfId="2" applyNumberFormat="1" applyFont="1" applyFill="1" applyBorder="1"/>
    <xf numFmtId="164" fontId="47" fillId="0" borderId="0" xfId="2" applyNumberFormat="1" applyFont="1" applyFill="1" applyBorder="1"/>
    <xf numFmtId="42" fontId="47" fillId="0" borderId="6" xfId="2" applyNumberFormat="1" applyFont="1" applyFill="1" applyBorder="1"/>
    <xf numFmtId="0" fontId="47" fillId="0" borderId="0" xfId="0" applyFont="1" applyFill="1" applyBorder="1"/>
    <xf numFmtId="42" fontId="33" fillId="0" borderId="14" xfId="2" applyNumberFormat="1" applyFont="1" applyBorder="1"/>
    <xf numFmtId="42" fontId="33" fillId="0" borderId="11" xfId="2" applyNumberFormat="1" applyFont="1" applyBorder="1"/>
    <xf numFmtId="42" fontId="33" fillId="0" borderId="15" xfId="2" applyNumberFormat="1" applyFont="1" applyBorder="1"/>
    <xf numFmtId="0" fontId="47" fillId="0" borderId="15" xfId="0" applyFont="1" applyBorder="1"/>
    <xf numFmtId="0" fontId="50" fillId="0" borderId="0" xfId="0" applyFont="1" applyBorder="1" applyAlignment="1">
      <alignment horizontal="right"/>
    </xf>
    <xf numFmtId="0" fontId="47" fillId="0" borderId="0" xfId="0" applyFont="1" applyFill="1" applyBorder="1" applyAlignment="1">
      <alignment horizontal="center"/>
    </xf>
    <xf numFmtId="0" fontId="47" fillId="0" borderId="11" xfId="0" applyFont="1" applyBorder="1" applyAlignment="1"/>
    <xf numFmtId="0" fontId="47" fillId="0" borderId="15" xfId="0" applyFont="1" applyBorder="1" applyAlignment="1"/>
    <xf numFmtId="0" fontId="47" fillId="0" borderId="16" xfId="0" applyFont="1" applyBorder="1" applyAlignment="1"/>
    <xf numFmtId="0" fontId="47" fillId="0" borderId="17" xfId="0" applyFont="1" applyBorder="1" applyAlignment="1"/>
    <xf numFmtId="0" fontId="47" fillId="0" borderId="10" xfId="0" applyFont="1" applyBorder="1" applyAlignment="1">
      <alignment horizontal="center"/>
    </xf>
    <xf numFmtId="168" fontId="31" fillId="0" borderId="10" xfId="0" applyNumberFormat="1" applyFont="1" applyBorder="1"/>
    <xf numFmtId="0" fontId="31" fillId="0" borderId="10" xfId="0" applyNumberFormat="1" applyFont="1" applyBorder="1" applyAlignment="1">
      <alignment horizontal="left" wrapText="1"/>
    </xf>
    <xf numFmtId="42" fontId="31" fillId="0" borderId="10" xfId="0" applyNumberFormat="1" applyFont="1" applyBorder="1" applyAlignment="1">
      <alignment horizontal="right" wrapText="1"/>
    </xf>
    <xf numFmtId="42" fontId="31" fillId="0" borderId="10" xfId="0" applyNumberFormat="1" applyFont="1" applyBorder="1" applyAlignment="1">
      <alignment horizontal="right"/>
    </xf>
    <xf numFmtId="167" fontId="31" fillId="0" borderId="10" xfId="0" applyNumberFormat="1" applyFont="1" applyBorder="1" applyAlignment="1">
      <alignment horizontal="right"/>
    </xf>
    <xf numFmtId="169" fontId="31" fillId="0" borderId="10" xfId="1" applyNumberFormat="1" applyFont="1" applyBorder="1" applyAlignment="1">
      <alignment horizontal="right"/>
    </xf>
    <xf numFmtId="168" fontId="47" fillId="0" borderId="6" xfId="0" applyNumberFormat="1" applyFont="1" applyBorder="1"/>
    <xf numFmtId="0" fontId="47" fillId="0" borderId="6" xfId="0" applyNumberFormat="1" applyFont="1" applyBorder="1"/>
    <xf numFmtId="42" fontId="47" fillId="0" borderId="0" xfId="0" applyNumberFormat="1" applyFont="1" applyBorder="1" applyAlignment="1">
      <alignment horizontal="center" wrapText="1"/>
    </xf>
    <xf numFmtId="167" fontId="31" fillId="0" borderId="6" xfId="0" applyNumberFormat="1" applyFont="1" applyBorder="1" applyAlignment="1">
      <alignment horizontal="right"/>
    </xf>
    <xf numFmtId="168" fontId="47" fillId="0" borderId="10" xfId="0" applyNumberFormat="1" applyFont="1" applyBorder="1"/>
    <xf numFmtId="0" fontId="47" fillId="0" borderId="10" xfId="0" applyNumberFormat="1" applyFont="1" applyBorder="1"/>
    <xf numFmtId="42" fontId="47" fillId="0" borderId="0" xfId="0" applyNumberFormat="1" applyFont="1" applyFill="1" applyBorder="1"/>
    <xf numFmtId="0" fontId="47" fillId="0" borderId="0" xfId="0" applyFont="1" applyFill="1"/>
    <xf numFmtId="167" fontId="33" fillId="0" borderId="14" xfId="0" applyNumberFormat="1" applyFont="1" applyBorder="1"/>
    <xf numFmtId="43" fontId="47" fillId="0" borderId="0" xfId="0" applyNumberFormat="1" applyFont="1" applyBorder="1" applyAlignment="1">
      <alignment horizontal="center"/>
    </xf>
    <xf numFmtId="0" fontId="47" fillId="0" borderId="18" xfId="0" applyFont="1" applyFill="1" applyBorder="1" applyAlignment="1">
      <alignment horizontal="center"/>
    </xf>
    <xf numFmtId="0" fontId="47" fillId="0" borderId="19" xfId="0" applyFont="1" applyBorder="1"/>
    <xf numFmtId="0" fontId="47" fillId="0" borderId="17" xfId="0" applyFont="1" applyBorder="1"/>
    <xf numFmtId="0" fontId="47" fillId="0" borderId="20" xfId="0" applyFont="1" applyBorder="1"/>
    <xf numFmtId="0" fontId="47" fillId="0" borderId="21" xfId="0" applyFont="1" applyBorder="1"/>
    <xf numFmtId="0" fontId="47" fillId="0" borderId="22" xfId="0" applyFont="1" applyFill="1" applyBorder="1"/>
    <xf numFmtId="0" fontId="47" fillId="0" borderId="23" xfId="0" applyFont="1" applyFill="1" applyBorder="1"/>
    <xf numFmtId="0" fontId="47" fillId="0" borderId="24" xfId="0" applyFont="1" applyFill="1" applyBorder="1"/>
    <xf numFmtId="0" fontId="47" fillId="0" borderId="8" xfId="0" applyFont="1" applyFill="1" applyBorder="1"/>
    <xf numFmtId="166" fontId="11" fillId="0" borderId="0" xfId="1" applyNumberFormat="1" applyFont="1" applyFill="1" applyBorder="1"/>
    <xf numFmtId="10" fontId="11" fillId="0" borderId="0" xfId="11" applyNumberFormat="1" applyFont="1" applyFill="1" applyBorder="1"/>
    <xf numFmtId="0" fontId="47" fillId="0" borderId="5" xfId="0" applyFont="1" applyFill="1" applyBorder="1"/>
    <xf numFmtId="0" fontId="47" fillId="0" borderId="25" xfId="0" applyFont="1" applyFill="1" applyBorder="1"/>
    <xf numFmtId="0" fontId="29" fillId="0" borderId="0" xfId="9" applyFont="1" applyBorder="1"/>
    <xf numFmtId="165" fontId="35" fillId="0" borderId="0" xfId="9" applyNumberFormat="1" applyFont="1" applyBorder="1" applyProtection="1">
      <protection locked="0"/>
    </xf>
    <xf numFmtId="165" fontId="35" fillId="0" borderId="0" xfId="9" applyNumberFormat="1" applyFont="1" applyBorder="1" applyAlignment="1" applyProtection="1">
      <alignment horizontal="center"/>
      <protection locked="0"/>
    </xf>
    <xf numFmtId="165" fontId="35" fillId="0" borderId="2" xfId="9" quotePrefix="1" applyNumberFormat="1" applyFont="1" applyBorder="1" applyAlignment="1" applyProtection="1">
      <alignment horizontal="center"/>
      <protection locked="0"/>
    </xf>
    <xf numFmtId="165" fontId="35" fillId="0" borderId="2" xfId="9" applyNumberFormat="1" applyFont="1" applyBorder="1" applyAlignment="1" applyProtection="1">
      <alignment horizontal="center"/>
      <protection locked="0"/>
    </xf>
    <xf numFmtId="165" fontId="35" fillId="0" borderId="0" xfId="9" quotePrefix="1" applyNumberFormat="1" applyFont="1" applyBorder="1" applyAlignment="1" applyProtection="1">
      <alignment horizontal="center"/>
      <protection locked="0"/>
    </xf>
    <xf numFmtId="0" fontId="47" fillId="0" borderId="0" xfId="0" quotePrefix="1" applyFont="1" applyAlignment="1">
      <alignment horizontal="center"/>
    </xf>
    <xf numFmtId="165" fontId="35" fillId="0" borderId="0" xfId="9" applyNumberFormat="1" applyFont="1" applyBorder="1" applyAlignment="1" applyProtection="1">
      <alignment horizontal="left"/>
      <protection locked="0"/>
    </xf>
    <xf numFmtId="10" fontId="35" fillId="0" borderId="0" xfId="11" applyNumberFormat="1" applyFont="1" applyBorder="1" applyAlignment="1" applyProtection="1">
      <alignment horizontal="center"/>
      <protection locked="0"/>
    </xf>
    <xf numFmtId="165" fontId="35" fillId="0" borderId="0" xfId="9" applyNumberFormat="1" applyFont="1" applyBorder="1" applyAlignment="1" applyProtection="1">
      <protection locked="0"/>
    </xf>
    <xf numFmtId="166" fontId="35" fillId="0" borderId="0" xfId="1" applyNumberFormat="1" applyFont="1" applyBorder="1" applyAlignment="1" applyProtection="1">
      <protection locked="0"/>
    </xf>
    <xf numFmtId="165" fontId="35" fillId="0" borderId="0" xfId="9" quotePrefix="1" applyNumberFormat="1" applyFont="1" applyBorder="1" applyAlignment="1" applyProtection="1">
      <alignment horizontal="left"/>
      <protection locked="0"/>
    </xf>
    <xf numFmtId="166" fontId="35" fillId="0" borderId="0" xfId="1" applyNumberFormat="1" applyFont="1" applyBorder="1" applyProtection="1">
      <protection locked="0"/>
    </xf>
    <xf numFmtId="10" fontId="35" fillId="0" borderId="2" xfId="11" applyNumberFormat="1" applyFont="1" applyBorder="1" applyAlignment="1" applyProtection="1">
      <alignment horizontal="center"/>
      <protection locked="0"/>
    </xf>
    <xf numFmtId="10" fontId="47" fillId="0" borderId="0" xfId="11" applyNumberFormat="1" applyFont="1"/>
    <xf numFmtId="0" fontId="50" fillId="0" borderId="0" xfId="0" applyFont="1"/>
    <xf numFmtId="0" fontId="47" fillId="0" borderId="6" xfId="0" applyFont="1" applyBorder="1" applyAlignment="1">
      <alignment horizontal="center"/>
    </xf>
    <xf numFmtId="0" fontId="47" fillId="0" borderId="6" xfId="0" quotePrefix="1" applyFont="1" applyBorder="1" applyAlignment="1">
      <alignment horizontal="center"/>
    </xf>
    <xf numFmtId="0" fontId="47" fillId="0" borderId="19" xfId="0" applyFont="1" applyBorder="1" applyAlignment="1">
      <alignment horizontal="center"/>
    </xf>
    <xf numFmtId="0" fontId="47" fillId="0" borderId="26" xfId="0" quotePrefix="1" applyFont="1" applyBorder="1" applyAlignment="1">
      <alignment horizontal="center"/>
    </xf>
    <xf numFmtId="0" fontId="47" fillId="0" borderId="27" xfId="0" applyFont="1" applyBorder="1" applyAlignment="1">
      <alignment horizontal="center"/>
    </xf>
    <xf numFmtId="0" fontId="52" fillId="0" borderId="28" xfId="0" applyFont="1" applyBorder="1"/>
    <xf numFmtId="0" fontId="47" fillId="0" borderId="29" xfId="0" applyFont="1" applyBorder="1"/>
    <xf numFmtId="0" fontId="47" fillId="0" borderId="11" xfId="0" applyFont="1" applyBorder="1"/>
    <xf numFmtId="0" fontId="52" fillId="0" borderId="30" xfId="0" applyFont="1" applyBorder="1"/>
    <xf numFmtId="0" fontId="47" fillId="0" borderId="16" xfId="0" applyFont="1" applyBorder="1"/>
    <xf numFmtId="0" fontId="47" fillId="0" borderId="31" xfId="0" applyFont="1" applyBorder="1"/>
    <xf numFmtId="0" fontId="47" fillId="0" borderId="32" xfId="0" applyFont="1" applyBorder="1"/>
    <xf numFmtId="0" fontId="47" fillId="0" borderId="33" xfId="0" applyFont="1" applyBorder="1"/>
    <xf numFmtId="0" fontId="47" fillId="0" borderId="10" xfId="0" applyFont="1" applyBorder="1"/>
    <xf numFmtId="0" fontId="47" fillId="0" borderId="34" xfId="0" applyFont="1" applyBorder="1"/>
    <xf numFmtId="0" fontId="47" fillId="0" borderId="35" xfId="0" applyFont="1" applyBorder="1"/>
    <xf numFmtId="0" fontId="47" fillId="0" borderId="36" xfId="0" applyFont="1" applyBorder="1"/>
    <xf numFmtId="0" fontId="47" fillId="0" borderId="37" xfId="0" applyFont="1" applyBorder="1"/>
    <xf numFmtId="0" fontId="47" fillId="0" borderId="27" xfId="0" applyFont="1" applyBorder="1"/>
    <xf numFmtId="0" fontId="53" fillId="0" borderId="0" xfId="0" applyFont="1"/>
    <xf numFmtId="0" fontId="19" fillId="0" borderId="6" xfId="0" applyFont="1" applyBorder="1"/>
    <xf numFmtId="0" fontId="19" fillId="0" borderId="19" xfId="0" applyFont="1" applyBorder="1"/>
    <xf numFmtId="0" fontId="53" fillId="0" borderId="37" xfId="0" applyFont="1" applyBorder="1"/>
    <xf numFmtId="0" fontId="53" fillId="0" borderId="27" xfId="0" applyFont="1" applyBorder="1"/>
    <xf numFmtId="0" fontId="53" fillId="0" borderId="6" xfId="0" applyFont="1" applyBorder="1"/>
    <xf numFmtId="0" fontId="53" fillId="0" borderId="19" xfId="0" applyFont="1" applyBorder="1"/>
    <xf numFmtId="0" fontId="47" fillId="0" borderId="28" xfId="0" applyFont="1" applyBorder="1"/>
    <xf numFmtId="0" fontId="47" fillId="0" borderId="38" xfId="0" applyFont="1" applyBorder="1"/>
    <xf numFmtId="0" fontId="51" fillId="0" borderId="0" xfId="0" applyFont="1" applyBorder="1"/>
    <xf numFmtId="0" fontId="47" fillId="0" borderId="39" xfId="0" applyFont="1" applyBorder="1" applyAlignment="1">
      <alignment horizontal="center"/>
    </xf>
    <xf numFmtId="0" fontId="47" fillId="0" borderId="40" xfId="0" applyFont="1" applyBorder="1" applyAlignment="1">
      <alignment horizontal="center"/>
    </xf>
    <xf numFmtId="49" fontId="47" fillId="0" borderId="41" xfId="0" applyNumberFormat="1" applyFont="1" applyBorder="1" applyAlignment="1">
      <alignment vertical="center"/>
    </xf>
    <xf numFmtId="49" fontId="47" fillId="0" borderId="42" xfId="0" applyNumberFormat="1" applyFont="1" applyBorder="1" applyAlignment="1">
      <alignment vertical="center"/>
    </xf>
    <xf numFmtId="0" fontId="47" fillId="0" borderId="31" xfId="0" applyFont="1" applyBorder="1" applyAlignment="1"/>
    <xf numFmtId="49" fontId="29" fillId="0" borderId="43" xfId="0" applyNumberFormat="1" applyFont="1" applyBorder="1" applyAlignment="1">
      <alignment vertical="center"/>
    </xf>
    <xf numFmtId="0" fontId="47" fillId="0" borderId="44" xfId="0" applyFont="1" applyBorder="1" applyAlignment="1">
      <alignment horizontal="left" vertical="center"/>
    </xf>
    <xf numFmtId="0" fontId="47" fillId="0" borderId="14" xfId="0" applyFont="1" applyBorder="1" applyAlignment="1"/>
    <xf numFmtId="0" fontId="50" fillId="0" borderId="2" xfId="0" applyFont="1" applyFill="1" applyBorder="1"/>
    <xf numFmtId="0" fontId="0" fillId="0" borderId="0" xfId="0" applyFill="1" applyBorder="1" applyAlignment="1"/>
    <xf numFmtId="0" fontId="0" fillId="0" borderId="0" xfId="0" applyFill="1"/>
    <xf numFmtId="0" fontId="34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54" fillId="0" borderId="0" xfId="0" applyFont="1" applyFill="1"/>
    <xf numFmtId="0" fontId="47" fillId="0" borderId="19" xfId="0" applyFont="1" applyFill="1" applyBorder="1"/>
    <xf numFmtId="0" fontId="47" fillId="0" borderId="45" xfId="0" applyFont="1" applyFill="1" applyBorder="1"/>
    <xf numFmtId="0" fontId="47" fillId="0" borderId="6" xfId="0" applyFont="1" applyFill="1" applyBorder="1" applyAlignment="1">
      <alignment wrapText="1"/>
    </xf>
    <xf numFmtId="0" fontId="47" fillId="0" borderId="27" xfId="0" applyFont="1" applyFill="1" applyBorder="1" applyAlignment="1">
      <alignment wrapText="1"/>
    </xf>
    <xf numFmtId="0" fontId="47" fillId="0" borderId="27" xfId="0" applyFont="1" applyFill="1" applyBorder="1"/>
    <xf numFmtId="0" fontId="47" fillId="0" borderId="17" xfId="0" applyFont="1" applyFill="1" applyBorder="1"/>
    <xf numFmtId="0" fontId="47" fillId="0" borderId="20" xfId="0" applyFont="1" applyFill="1" applyBorder="1"/>
    <xf numFmtId="0" fontId="47" fillId="0" borderId="46" xfId="0" applyFont="1" applyFill="1" applyBorder="1"/>
    <xf numFmtId="0" fontId="47" fillId="0" borderId="29" xfId="0" applyFont="1" applyFill="1" applyBorder="1"/>
    <xf numFmtId="0" fontId="47" fillId="0" borderId="11" xfId="0" applyFont="1" applyFill="1" applyBorder="1"/>
    <xf numFmtId="0" fontId="47" fillId="0" borderId="15" xfId="0" applyFont="1" applyFill="1" applyBorder="1"/>
    <xf numFmtId="0" fontId="47" fillId="0" borderId="16" xfId="0" applyFont="1" applyFill="1" applyBorder="1"/>
    <xf numFmtId="0" fontId="47" fillId="0" borderId="10" xfId="0" applyFont="1" applyFill="1" applyBorder="1"/>
    <xf numFmtId="0" fontId="47" fillId="0" borderId="34" xfId="0" applyFont="1" applyFill="1" applyBorder="1"/>
    <xf numFmtId="0" fontId="47" fillId="0" borderId="2" xfId="0" applyFont="1" applyFill="1" applyBorder="1"/>
    <xf numFmtId="0" fontId="47" fillId="0" borderId="36" xfId="0" applyFont="1" applyFill="1" applyBorder="1"/>
    <xf numFmtId="0" fontId="47" fillId="0" borderId="47" xfId="0" applyFont="1" applyFill="1" applyBorder="1" applyAlignment="1"/>
    <xf numFmtId="0" fontId="47" fillId="0" borderId="48" xfId="0" applyFont="1" applyFill="1" applyBorder="1" applyAlignment="1"/>
    <xf numFmtId="0" fontId="47" fillId="0" borderId="49" xfId="0" applyFont="1" applyFill="1" applyBorder="1" applyAlignment="1"/>
    <xf numFmtId="0" fontId="47" fillId="0" borderId="50" xfId="0" applyFont="1" applyFill="1" applyBorder="1" applyAlignment="1"/>
    <xf numFmtId="49" fontId="47" fillId="0" borderId="51" xfId="0" applyNumberFormat="1" applyFont="1" applyFill="1" applyBorder="1" applyAlignment="1">
      <alignment horizontal="left" vertical="center"/>
    </xf>
    <xf numFmtId="0" fontId="47" fillId="0" borderId="52" xfId="0" applyFont="1" applyFill="1" applyBorder="1"/>
    <xf numFmtId="0" fontId="47" fillId="0" borderId="11" xfId="0" applyFont="1" applyFill="1" applyBorder="1" applyAlignment="1">
      <alignment wrapText="1"/>
    </xf>
    <xf numFmtId="0" fontId="50" fillId="0" borderId="42" xfId="0" applyFont="1" applyFill="1" applyBorder="1"/>
    <xf numFmtId="0" fontId="47" fillId="0" borderId="31" xfId="0" applyFont="1" applyFill="1" applyBorder="1"/>
    <xf numFmtId="0" fontId="52" fillId="0" borderId="10" xfId="0" applyFont="1" applyFill="1" applyBorder="1"/>
    <xf numFmtId="0" fontId="47" fillId="0" borderId="6" xfId="0" applyFont="1" applyFill="1" applyBorder="1"/>
    <xf numFmtId="0" fontId="19" fillId="0" borderId="6" xfId="0" applyFont="1" applyFill="1" applyBorder="1"/>
    <xf numFmtId="0" fontId="53" fillId="0" borderId="6" xfId="0" applyFont="1" applyFill="1" applyBorder="1"/>
    <xf numFmtId="0" fontId="19" fillId="0" borderId="42" xfId="0" applyFont="1" applyFill="1" applyBorder="1"/>
    <xf numFmtId="0" fontId="50" fillId="0" borderId="6" xfId="0" applyFont="1" applyFill="1" applyBorder="1"/>
    <xf numFmtId="165" fontId="35" fillId="0" borderId="0" xfId="9" applyNumberFormat="1" applyFont="1" applyFill="1" applyBorder="1" applyProtection="1">
      <protection locked="0"/>
    </xf>
    <xf numFmtId="165" fontId="35" fillId="0" borderId="0" xfId="9" applyNumberFormat="1" applyFont="1" applyFill="1" applyBorder="1" applyAlignment="1" applyProtection="1">
      <alignment horizontal="center"/>
      <protection locked="0"/>
    </xf>
    <xf numFmtId="165" fontId="35" fillId="0" borderId="0" xfId="9" applyNumberFormat="1" applyFont="1" applyFill="1" applyBorder="1" applyAlignment="1" applyProtection="1">
      <alignment horizontal="left"/>
      <protection locked="0"/>
    </xf>
    <xf numFmtId="10" fontId="35" fillId="0" borderId="1" xfId="11" applyNumberFormat="1" applyFont="1" applyFill="1" applyBorder="1" applyAlignment="1" applyProtection="1">
      <alignment horizontal="center"/>
      <protection locked="0"/>
    </xf>
    <xf numFmtId="0" fontId="19" fillId="0" borderId="0" xfId="9" applyFont="1" applyFill="1" applyBorder="1"/>
    <xf numFmtId="0" fontId="50" fillId="0" borderId="0" xfId="0" applyFont="1" applyFill="1" applyBorder="1" applyAlignment="1"/>
    <xf numFmtId="0" fontId="47" fillId="0" borderId="0" xfId="0" applyFont="1" applyFill="1" applyBorder="1" applyAlignment="1">
      <alignment horizontal="centerContinuous"/>
    </xf>
    <xf numFmtId="0" fontId="47" fillId="0" borderId="2" xfId="0" applyFont="1" applyFill="1" applyBorder="1" applyAlignment="1">
      <alignment horizontal="center"/>
    </xf>
    <xf numFmtId="0" fontId="47" fillId="0" borderId="2" xfId="0" applyFont="1" applyFill="1" applyBorder="1" applyAlignment="1">
      <alignment horizontal="center" wrapText="1"/>
    </xf>
    <xf numFmtId="42" fontId="47" fillId="0" borderId="2" xfId="2" applyNumberFormat="1" applyFont="1" applyFill="1" applyBorder="1"/>
    <xf numFmtId="10" fontId="47" fillId="0" borderId="2" xfId="0" applyNumberFormat="1" applyFont="1" applyFill="1" applyBorder="1"/>
    <xf numFmtId="44" fontId="47" fillId="0" borderId="0" xfId="2" applyFont="1" applyFill="1" applyBorder="1"/>
    <xf numFmtId="10" fontId="47" fillId="0" borderId="0" xfId="11" applyNumberFormat="1" applyFont="1" applyFill="1" applyBorder="1"/>
    <xf numFmtId="42" fontId="47" fillId="0" borderId="45" xfId="2" applyNumberFormat="1" applyFont="1" applyFill="1" applyBorder="1"/>
    <xf numFmtId="42" fontId="47" fillId="0" borderId="0" xfId="2" applyNumberFormat="1" applyFont="1" applyFill="1" applyBorder="1"/>
    <xf numFmtId="42" fontId="47" fillId="0" borderId="1" xfId="2" applyNumberFormat="1" applyFont="1" applyFill="1" applyBorder="1"/>
    <xf numFmtId="10" fontId="47" fillId="0" borderId="1" xfId="2" applyNumberFormat="1" applyFont="1" applyFill="1" applyBorder="1"/>
    <xf numFmtId="0" fontId="55" fillId="0" borderId="0" xfId="0" applyFont="1" applyFill="1" applyBorder="1"/>
    <xf numFmtId="0" fontId="54" fillId="0" borderId="0" xfId="0" applyFont="1" applyFill="1" applyBorder="1" applyAlignment="1">
      <alignment horizontal="centerContinuous"/>
    </xf>
    <xf numFmtId="10" fontId="47" fillId="0" borderId="2" xfId="2" applyNumberFormat="1" applyFont="1" applyFill="1" applyBorder="1"/>
    <xf numFmtId="10" fontId="47" fillId="0" borderId="45" xfId="2" applyNumberFormat="1" applyFont="1" applyFill="1" applyBorder="1"/>
    <xf numFmtId="10" fontId="47" fillId="0" borderId="0" xfId="2" applyNumberFormat="1" applyFont="1" applyFill="1" applyBorder="1"/>
    <xf numFmtId="42" fontId="47" fillId="0" borderId="53" xfId="2" applyNumberFormat="1" applyFont="1" applyFill="1" applyBorder="1"/>
    <xf numFmtId="10" fontId="47" fillId="0" borderId="53" xfId="2" applyNumberFormat="1" applyFont="1" applyFill="1" applyBorder="1"/>
    <xf numFmtId="42" fontId="47" fillId="0" borderId="2" xfId="0" applyNumberFormat="1" applyFont="1" applyFill="1" applyBorder="1"/>
    <xf numFmtId="42" fontId="47" fillId="0" borderId="45" xfId="0" applyNumberFormat="1" applyFont="1" applyFill="1" applyBorder="1"/>
    <xf numFmtId="44" fontId="47" fillId="0" borderId="0" xfId="0" applyNumberFormat="1" applyFont="1" applyFill="1" applyBorder="1"/>
    <xf numFmtId="0" fontId="11" fillId="0" borderId="0" xfId="0" applyFont="1" applyFill="1"/>
    <xf numFmtId="0" fontId="47" fillId="0" borderId="7" xfId="0" applyFont="1" applyFill="1" applyBorder="1"/>
    <xf numFmtId="0" fontId="47" fillId="0" borderId="54" xfId="0" applyFont="1" applyFill="1" applyBorder="1"/>
    <xf numFmtId="0" fontId="47" fillId="0" borderId="23" xfId="0" applyFont="1" applyFill="1" applyBorder="1" applyAlignment="1">
      <alignment horizontal="center"/>
    </xf>
    <xf numFmtId="0" fontId="47" fillId="0" borderId="50" xfId="0" applyFont="1" applyFill="1" applyBorder="1"/>
    <xf numFmtId="0" fontId="47" fillId="0" borderId="55" xfId="0" applyFont="1" applyFill="1" applyBorder="1" applyAlignment="1">
      <alignment horizontal="center"/>
    </xf>
    <xf numFmtId="0" fontId="47" fillId="0" borderId="25" xfId="0" applyFont="1" applyFill="1" applyBorder="1" applyAlignment="1">
      <alignment horizontal="center"/>
    </xf>
    <xf numFmtId="0" fontId="47" fillId="0" borderId="25" xfId="0" quotePrefix="1" applyFont="1" applyFill="1" applyBorder="1" applyAlignment="1">
      <alignment horizontal="center"/>
    </xf>
    <xf numFmtId="0" fontId="47" fillId="0" borderId="55" xfId="0" applyFont="1" applyFill="1" applyBorder="1"/>
    <xf numFmtId="0" fontId="47" fillId="0" borderId="56" xfId="0" applyFont="1" applyFill="1" applyBorder="1"/>
    <xf numFmtId="0" fontId="47" fillId="0" borderId="34" xfId="0" applyFont="1" applyFill="1" applyBorder="1" applyAlignment="1">
      <alignment horizontal="center"/>
    </xf>
    <xf numFmtId="0" fontId="47" fillId="0" borderId="57" xfId="0" applyFont="1" applyFill="1" applyBorder="1"/>
    <xf numFmtId="0" fontId="47" fillId="0" borderId="58" xfId="0" applyFont="1" applyFill="1" applyBorder="1"/>
    <xf numFmtId="0" fontId="47" fillId="0" borderId="59" xfId="0" applyFont="1" applyFill="1" applyBorder="1" applyAlignment="1">
      <alignment horizontal="center"/>
    </xf>
    <xf numFmtId="0" fontId="47" fillId="0" borderId="60" xfId="0" applyFont="1" applyFill="1" applyBorder="1" applyAlignment="1">
      <alignment horizontal="center"/>
    </xf>
    <xf numFmtId="0" fontId="47" fillId="0" borderId="61" xfId="0" applyFont="1" applyFill="1" applyBorder="1"/>
    <xf numFmtId="0" fontId="47" fillId="0" borderId="62" xfId="0" applyFont="1" applyFill="1" applyBorder="1"/>
    <xf numFmtId="0" fontId="47" fillId="0" borderId="60" xfId="0" applyFont="1" applyFill="1" applyBorder="1"/>
    <xf numFmtId="0" fontId="47" fillId="0" borderId="64" xfId="0" applyFont="1" applyFill="1" applyBorder="1"/>
    <xf numFmtId="0" fontId="52" fillId="0" borderId="0" xfId="0" applyFont="1" applyFill="1" applyBorder="1"/>
    <xf numFmtId="0" fontId="52" fillId="0" borderId="0" xfId="0" applyFont="1" applyFill="1"/>
    <xf numFmtId="0" fontId="47" fillId="0" borderId="0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/>
    <xf numFmtId="0" fontId="19" fillId="0" borderId="0" xfId="0" applyFont="1" applyFill="1"/>
    <xf numFmtId="0" fontId="47" fillId="0" borderId="46" xfId="0" applyFont="1" applyFill="1" applyBorder="1" applyAlignment="1"/>
    <xf numFmtId="0" fontId="51" fillId="0" borderId="2" xfId="0" applyFont="1" applyFill="1" applyBorder="1" applyAlignment="1"/>
    <xf numFmtId="0" fontId="19" fillId="0" borderId="0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right"/>
    </xf>
    <xf numFmtId="0" fontId="19" fillId="0" borderId="2" xfId="0" applyFont="1" applyFill="1" applyBorder="1"/>
    <xf numFmtId="0" fontId="19" fillId="0" borderId="45" xfId="0" applyFont="1" applyFill="1" applyBorder="1"/>
    <xf numFmtId="0" fontId="47" fillId="0" borderId="0" xfId="0" applyFont="1" applyFill="1" applyAlignment="1">
      <alignment horizontal="right"/>
    </xf>
    <xf numFmtId="0" fontId="0" fillId="0" borderId="0" xfId="0" applyFill="1" applyBorder="1"/>
    <xf numFmtId="0" fontId="52" fillId="0" borderId="6" xfId="0" applyFont="1" applyFill="1" applyBorder="1"/>
    <xf numFmtId="0" fontId="33" fillId="0" borderId="0" xfId="0" applyFont="1" applyFill="1" applyBorder="1"/>
    <xf numFmtId="42" fontId="33" fillId="0" borderId="14" xfId="2" applyNumberFormat="1" applyFont="1" applyFill="1" applyBorder="1"/>
    <xf numFmtId="42" fontId="33" fillId="0" borderId="11" xfId="2" applyNumberFormat="1" applyFont="1" applyFill="1" applyBorder="1"/>
    <xf numFmtId="42" fontId="33" fillId="0" borderId="15" xfId="2" applyNumberFormat="1" applyFont="1" applyFill="1" applyBorder="1"/>
    <xf numFmtId="0" fontId="47" fillId="0" borderId="0" xfId="0" applyFont="1" applyFill="1" applyBorder="1" applyAlignment="1">
      <alignment horizontal="center" wrapText="1"/>
    </xf>
    <xf numFmtId="0" fontId="32" fillId="0" borderId="0" xfId="0" applyFont="1" applyFill="1" applyBorder="1"/>
    <xf numFmtId="49" fontId="33" fillId="0" borderId="0" xfId="0" applyNumberFormat="1" applyFont="1" applyFill="1" applyBorder="1" applyAlignment="1">
      <alignment horizontal="center" wrapText="1"/>
    </xf>
    <xf numFmtId="49" fontId="33" fillId="0" borderId="0" xfId="0" applyNumberFormat="1" applyFont="1" applyFill="1" applyBorder="1" applyAlignment="1">
      <alignment horizontal="center"/>
    </xf>
    <xf numFmtId="0" fontId="31" fillId="0" borderId="0" xfId="0" applyFont="1" applyFill="1" applyBorder="1"/>
    <xf numFmtId="42" fontId="47" fillId="0" borderId="0" xfId="0" applyNumberFormat="1" applyFont="1" applyFill="1" applyBorder="1" applyAlignment="1">
      <alignment wrapText="1"/>
    </xf>
    <xf numFmtId="42" fontId="47" fillId="0" borderId="0" xfId="2" applyNumberFormat="1" applyFont="1" applyFill="1" applyBorder="1" applyAlignment="1">
      <alignment horizontal="left"/>
    </xf>
    <xf numFmtId="42" fontId="47" fillId="0" borderId="6" xfId="2" applyNumberFormat="1" applyFont="1" applyFill="1" applyBorder="1" applyAlignment="1"/>
    <xf numFmtId="42" fontId="47" fillId="0" borderId="6" xfId="2" applyNumberFormat="1" applyFont="1" applyFill="1" applyBorder="1" applyAlignment="1">
      <alignment horizontal="left"/>
    </xf>
    <xf numFmtId="0" fontId="50" fillId="0" borderId="2" xfId="0" applyFont="1" applyFill="1" applyBorder="1" applyAlignment="1"/>
    <xf numFmtId="0" fontId="50" fillId="0" borderId="0" xfId="0" applyFont="1" applyFill="1" applyBorder="1" applyAlignment="1">
      <alignment horizontal="right"/>
    </xf>
    <xf numFmtId="0" fontId="47" fillId="0" borderId="6" xfId="0" applyFont="1" applyFill="1" applyBorder="1" applyAlignment="1">
      <alignment horizontal="center" wrapText="1"/>
    </xf>
    <xf numFmtId="0" fontId="47" fillId="0" borderId="19" xfId="0" applyFont="1" applyFill="1" applyBorder="1" applyAlignment="1">
      <alignment horizontal="center" wrapText="1"/>
    </xf>
    <xf numFmtId="0" fontId="47" fillId="0" borderId="32" xfId="0" applyFont="1" applyFill="1" applyBorder="1" applyAlignment="1">
      <alignment horizontal="center" wrapText="1"/>
    </xf>
    <xf numFmtId="0" fontId="47" fillId="0" borderId="27" xfId="0" applyFont="1" applyFill="1" applyBorder="1" applyAlignment="1">
      <alignment horizontal="center" wrapText="1"/>
    </xf>
    <xf numFmtId="49" fontId="33" fillId="0" borderId="30" xfId="0" applyNumberFormat="1" applyFont="1" applyFill="1" applyBorder="1" applyAlignment="1">
      <alignment horizontal="center"/>
    </xf>
    <xf numFmtId="42" fontId="47" fillId="0" borderId="6" xfId="0" applyNumberFormat="1" applyFont="1" applyFill="1" applyBorder="1" applyAlignment="1">
      <alignment horizontal="center" wrapText="1"/>
    </xf>
    <xf numFmtId="42" fontId="47" fillId="0" borderId="19" xfId="0" applyNumberFormat="1" applyFont="1" applyFill="1" applyBorder="1" applyAlignment="1">
      <alignment horizontal="center" wrapText="1"/>
    </xf>
    <xf numFmtId="42" fontId="47" fillId="0" borderId="37" xfId="0" applyNumberFormat="1" applyFont="1" applyFill="1" applyBorder="1" applyAlignment="1">
      <alignment horizontal="center" wrapText="1"/>
    </xf>
    <xf numFmtId="42" fontId="47" fillId="0" borderId="27" xfId="0" applyNumberFormat="1" applyFont="1" applyFill="1" applyBorder="1" applyAlignment="1">
      <alignment horizontal="center" wrapText="1"/>
    </xf>
    <xf numFmtId="42" fontId="47" fillId="0" borderId="35" xfId="2" applyNumberFormat="1" applyFont="1" applyFill="1" applyBorder="1" applyAlignment="1">
      <alignment horizontal="center"/>
    </xf>
    <xf numFmtId="42" fontId="47" fillId="0" borderId="34" xfId="2" applyNumberFormat="1" applyFont="1" applyFill="1" applyBorder="1"/>
    <xf numFmtId="42" fontId="47" fillId="0" borderId="35" xfId="2" applyNumberFormat="1" applyFont="1" applyFill="1" applyBorder="1"/>
    <xf numFmtId="42" fontId="47" fillId="0" borderId="36" xfId="2" applyNumberFormat="1" applyFont="1" applyFill="1" applyBorder="1"/>
    <xf numFmtId="0" fontId="56" fillId="0" borderId="0" xfId="0" applyFont="1" applyFill="1" applyBorder="1" applyAlignment="1"/>
    <xf numFmtId="42" fontId="47" fillId="0" borderId="19" xfId="2" applyNumberFormat="1" applyFont="1" applyFill="1" applyBorder="1"/>
    <xf numFmtId="42" fontId="47" fillId="0" borderId="27" xfId="2" applyNumberFormat="1" applyFont="1" applyFill="1" applyBorder="1"/>
    <xf numFmtId="42" fontId="31" fillId="0" borderId="6" xfId="2" applyNumberFormat="1" applyFont="1" applyFill="1" applyBorder="1"/>
    <xf numFmtId="42" fontId="31" fillId="0" borderId="19" xfId="2" applyNumberFormat="1" applyFont="1" applyFill="1" applyBorder="1"/>
    <xf numFmtId="42" fontId="31" fillId="0" borderId="27" xfId="2" applyNumberFormat="1" applyFont="1" applyFill="1" applyBorder="1"/>
    <xf numFmtId="0" fontId="20" fillId="0" borderId="0" xfId="0" applyFont="1" applyFill="1" applyBorder="1"/>
    <xf numFmtId="42" fontId="47" fillId="0" borderId="11" xfId="2" applyNumberFormat="1" applyFont="1" applyFill="1" applyBorder="1"/>
    <xf numFmtId="42" fontId="47" fillId="0" borderId="15" xfId="2" applyNumberFormat="1" applyFont="1" applyFill="1" applyBorder="1"/>
    <xf numFmtId="42" fontId="47" fillId="0" borderId="37" xfId="2" applyNumberFormat="1" applyFont="1" applyFill="1" applyBorder="1"/>
    <xf numFmtId="0" fontId="50" fillId="0" borderId="0" xfId="0" applyFont="1" applyFill="1" applyBorder="1"/>
    <xf numFmtId="42" fontId="47" fillId="0" borderId="14" xfId="2" applyNumberFormat="1" applyFont="1" applyFill="1" applyBorder="1"/>
    <xf numFmtId="42" fontId="47" fillId="0" borderId="65" xfId="2" applyNumberFormat="1" applyFont="1" applyFill="1" applyBorder="1"/>
    <xf numFmtId="42" fontId="47" fillId="0" borderId="66" xfId="2" applyNumberFormat="1" applyFont="1" applyFill="1" applyBorder="1"/>
    <xf numFmtId="42" fontId="47" fillId="0" borderId="67" xfId="2" applyNumberFormat="1" applyFont="1" applyFill="1" applyBorder="1"/>
    <xf numFmtId="10" fontId="19" fillId="0" borderId="6" xfId="11" quotePrefix="1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left"/>
    </xf>
    <xf numFmtId="0" fontId="38" fillId="0" borderId="0" xfId="0" applyFont="1" applyFill="1" applyAlignment="1">
      <alignment horizontal="left"/>
    </xf>
    <xf numFmtId="0" fontId="38" fillId="0" borderId="0" xfId="0" applyFont="1" applyFill="1" applyAlignment="1">
      <alignment horizontal="center"/>
    </xf>
    <xf numFmtId="0" fontId="57" fillId="0" borderId="0" xfId="0" applyFont="1" applyFill="1"/>
    <xf numFmtId="0" fontId="11" fillId="0" borderId="0" xfId="0" applyFont="1" applyFill="1" applyBorder="1"/>
    <xf numFmtId="0" fontId="10" fillId="0" borderId="0" xfId="7" applyFont="1" applyFill="1" applyBorder="1" applyAlignment="1">
      <alignment horizontal="left"/>
    </xf>
    <xf numFmtId="0" fontId="37" fillId="0" borderId="0" xfId="7" applyFont="1" applyFill="1" applyBorder="1" applyAlignment="1">
      <alignment horizontal="left"/>
    </xf>
    <xf numFmtId="1" fontId="10" fillId="0" borderId="0" xfId="7" applyNumberFormat="1" applyFont="1" applyFill="1" applyBorder="1" applyAlignment="1" applyProtection="1">
      <alignment horizontal="left"/>
      <protection locked="0"/>
    </xf>
    <xf numFmtId="0" fontId="38" fillId="0" borderId="2" xfId="0" applyFont="1" applyFill="1" applyBorder="1" applyAlignment="1">
      <alignment horizontal="center"/>
    </xf>
    <xf numFmtId="0" fontId="40" fillId="0" borderId="0" xfId="0" applyFont="1" applyFill="1" applyAlignment="1">
      <alignment horizontal="center"/>
    </xf>
    <xf numFmtId="0" fontId="58" fillId="0" borderId="0" xfId="0" applyFont="1"/>
    <xf numFmtId="0" fontId="38" fillId="0" borderId="0" xfId="0" applyFont="1" applyFill="1"/>
    <xf numFmtId="0" fontId="57" fillId="0" borderId="0" xfId="0" applyFont="1"/>
    <xf numFmtId="0" fontId="11" fillId="0" borderId="0" xfId="0" applyFont="1" applyFill="1" applyAlignment="1">
      <alignment horizontal="left" vertical="top"/>
    </xf>
    <xf numFmtId="0" fontId="58" fillId="0" borderId="0" xfId="0" applyFont="1" applyAlignment="1">
      <alignment vertical="top"/>
    </xf>
    <xf numFmtId="0" fontId="50" fillId="0" borderId="0" xfId="0" applyFont="1" applyBorder="1"/>
    <xf numFmtId="164" fontId="47" fillId="0" borderId="6" xfId="2" applyNumberFormat="1" applyFont="1" applyBorder="1"/>
    <xf numFmtId="44" fontId="47" fillId="0" borderId="2" xfId="2" applyNumberFormat="1" applyFont="1" applyFill="1" applyBorder="1"/>
    <xf numFmtId="0" fontId="47" fillId="0" borderId="0" xfId="0" applyFont="1" applyFill="1" applyBorder="1" applyAlignment="1"/>
    <xf numFmtId="0" fontId="47" fillId="0" borderId="0" xfId="0" applyFont="1" applyFill="1" applyBorder="1" applyAlignment="1">
      <alignment horizontal="center"/>
    </xf>
    <xf numFmtId="0" fontId="47" fillId="0" borderId="0" xfId="0" applyFont="1" applyBorder="1" applyAlignment="1"/>
    <xf numFmtId="0" fontId="47" fillId="0" borderId="0" xfId="0" applyFont="1" applyAlignment="1"/>
    <xf numFmtId="0" fontId="50" fillId="0" borderId="0" xfId="0" applyFont="1" applyAlignment="1">
      <alignment horizontal="right"/>
    </xf>
    <xf numFmtId="43" fontId="47" fillId="0" borderId="2" xfId="0" applyNumberFormat="1" applyFont="1" applyBorder="1" applyAlignment="1">
      <alignment horizontal="center"/>
    </xf>
    <xf numFmtId="0" fontId="47" fillId="0" borderId="0" xfId="0" applyFont="1" applyBorder="1" applyAlignment="1">
      <alignment horizontal="center" wrapText="1"/>
    </xf>
    <xf numFmtId="0" fontId="47" fillId="0" borderId="0" xfId="0" applyFont="1" applyFill="1" applyAlignment="1"/>
    <xf numFmtId="0" fontId="47" fillId="0" borderId="2" xfId="0" applyFont="1" applyBorder="1" applyAlignment="1"/>
    <xf numFmtId="0" fontId="47" fillId="0" borderId="17" xfId="0" applyFont="1" applyBorder="1" applyAlignment="1">
      <alignment horizontal="center" wrapText="1"/>
    </xf>
    <xf numFmtId="0" fontId="47" fillId="0" borderId="10" xfId="0" applyFont="1" applyBorder="1" applyAlignment="1">
      <alignment horizontal="center" wrapText="1"/>
    </xf>
    <xf numFmtId="0" fontId="47" fillId="0" borderId="0" xfId="0" applyFont="1" applyBorder="1" applyAlignment="1">
      <alignment horizontal="center"/>
    </xf>
    <xf numFmtId="0" fontId="47" fillId="0" borderId="0" xfId="0" applyFont="1" applyAlignment="1">
      <alignment horizontal="center"/>
    </xf>
    <xf numFmtId="43" fontId="34" fillId="0" borderId="4" xfId="7" applyNumberFormat="1" applyFont="1" applyFill="1" applyBorder="1" applyAlignment="1">
      <alignment horizontal="center"/>
    </xf>
    <xf numFmtId="0" fontId="41" fillId="0" borderId="5" xfId="7" applyFont="1" applyFill="1" applyBorder="1"/>
    <xf numFmtId="0" fontId="41" fillId="0" borderId="4" xfId="7" applyFont="1" applyFill="1" applyBorder="1"/>
    <xf numFmtId="0" fontId="41" fillId="0" borderId="4" xfId="7" applyFont="1" applyFill="1" applyBorder="1" applyAlignment="1">
      <alignment horizontal="right"/>
    </xf>
    <xf numFmtId="0" fontId="45" fillId="0" borderId="0" xfId="0" applyFont="1"/>
    <xf numFmtId="43" fontId="34" fillId="0" borderId="4" xfId="7" applyNumberFormat="1" applyFont="1" applyFill="1" applyBorder="1" applyAlignment="1">
      <alignment horizontal="left"/>
    </xf>
    <xf numFmtId="1" fontId="41" fillId="0" borderId="4" xfId="7" applyNumberFormat="1" applyFont="1" applyFill="1" applyBorder="1" applyAlignment="1" applyProtection="1">
      <alignment horizontal="left"/>
      <protection locked="0"/>
    </xf>
    <xf numFmtId="0" fontId="45" fillId="0" borderId="5" xfId="0" applyFont="1" applyFill="1" applyBorder="1"/>
    <xf numFmtId="0" fontId="50" fillId="0" borderId="0" xfId="0" applyFont="1" applyBorder="1" applyAlignment="1">
      <alignment horizontal="right"/>
    </xf>
    <xf numFmtId="0" fontId="47" fillId="0" borderId="2" xfId="0" applyFont="1" applyFill="1" applyBorder="1" applyAlignment="1"/>
    <xf numFmtId="0" fontId="47" fillId="0" borderId="0" xfId="0" applyFont="1" applyFill="1" applyBorder="1" applyAlignment="1"/>
    <xf numFmtId="0" fontId="47" fillId="0" borderId="2" xfId="0" applyFont="1" applyFill="1" applyBorder="1"/>
    <xf numFmtId="0" fontId="47" fillId="0" borderId="63" xfId="0" applyFont="1" applyBorder="1" applyAlignment="1">
      <alignment horizontal="center"/>
    </xf>
    <xf numFmtId="0" fontId="47" fillId="0" borderId="32" xfId="0" applyFont="1" applyBorder="1" applyAlignment="1">
      <alignment horizontal="center"/>
    </xf>
    <xf numFmtId="0" fontId="50" fillId="0" borderId="0" xfId="0" applyFont="1" applyFill="1" applyAlignment="1"/>
    <xf numFmtId="0" fontId="12" fillId="0" borderId="0" xfId="0" applyFont="1" applyFill="1" applyAlignment="1"/>
    <xf numFmtId="0" fontId="50" fillId="0" borderId="0" xfId="0" applyFont="1" applyAlignment="1"/>
    <xf numFmtId="0" fontId="51" fillId="0" borderId="0" xfId="0" applyFont="1"/>
    <xf numFmtId="0" fontId="11" fillId="0" borderId="0" xfId="5" applyFont="1" applyAlignment="1">
      <alignment horizontal="centerContinuous"/>
    </xf>
    <xf numFmtId="0" fontId="47" fillId="0" borderId="0" xfId="0" quotePrefix="1" applyFont="1" applyFill="1"/>
    <xf numFmtId="0" fontId="50" fillId="0" borderId="2" xfId="0" applyFont="1" applyBorder="1"/>
    <xf numFmtId="15" fontId="25" fillId="0" borderId="0" xfId="7" applyNumberFormat="1" applyFont="1" applyAlignment="1"/>
    <xf numFmtId="14" fontId="47" fillId="0" borderId="2" xfId="0" applyNumberFormat="1" applyFont="1" applyBorder="1" applyAlignment="1"/>
    <xf numFmtId="14" fontId="51" fillId="0" borderId="2" xfId="0" applyNumberFormat="1" applyFont="1" applyFill="1" applyBorder="1"/>
    <xf numFmtId="14" fontId="47" fillId="0" borderId="2" xfId="0" applyNumberFormat="1" applyFont="1" applyBorder="1" applyAlignment="1">
      <alignment horizontal="right"/>
    </xf>
    <xf numFmtId="14" fontId="47" fillId="0" borderId="2" xfId="0" applyNumberFormat="1" applyFont="1" applyBorder="1"/>
    <xf numFmtId="14" fontId="51" fillId="0" borderId="2" xfId="0" applyNumberFormat="1" applyFont="1" applyBorder="1"/>
    <xf numFmtId="14" fontId="41" fillId="0" borderId="4" xfId="7" applyNumberFormat="1" applyFont="1" applyFill="1" applyBorder="1" applyAlignment="1" applyProtection="1">
      <alignment horizontal="left"/>
      <protection locked="0"/>
    </xf>
    <xf numFmtId="14" fontId="41" fillId="0" borderId="5" xfId="7" applyNumberFormat="1" applyFont="1" applyFill="1" applyBorder="1"/>
    <xf numFmtId="168" fontId="31" fillId="0" borderId="10" xfId="0" quotePrefix="1" applyNumberFormat="1" applyFont="1" applyBorder="1" applyAlignment="1">
      <alignment horizontal="center"/>
    </xf>
    <xf numFmtId="168" fontId="47" fillId="0" borderId="6" xfId="0" quotePrefix="1" applyNumberFormat="1" applyFont="1" applyBorder="1" applyAlignment="1">
      <alignment horizontal="center"/>
    </xf>
    <xf numFmtId="44" fontId="50" fillId="0" borderId="0" xfId="2" applyFont="1" applyFill="1" applyBorder="1"/>
    <xf numFmtId="166" fontId="50" fillId="0" borderId="0" xfId="1" applyNumberFormat="1" applyFont="1" applyFill="1" applyBorder="1"/>
    <xf numFmtId="164" fontId="47" fillId="0" borderId="6" xfId="0" applyNumberFormat="1" applyFont="1" applyFill="1" applyBorder="1"/>
    <xf numFmtId="166" fontId="47" fillId="0" borderId="6" xfId="0" applyNumberFormat="1" applyFont="1" applyFill="1" applyBorder="1"/>
    <xf numFmtId="164" fontId="47" fillId="0" borderId="63" xfId="0" applyNumberFormat="1" applyFont="1" applyFill="1" applyBorder="1"/>
    <xf numFmtId="166" fontId="47" fillId="0" borderId="0" xfId="0" applyNumberFormat="1" applyFont="1"/>
    <xf numFmtId="164" fontId="47" fillId="0" borderId="0" xfId="0" applyNumberFormat="1" applyFont="1" applyBorder="1" applyAlignment="1">
      <alignment horizontal="left"/>
    </xf>
    <xf numFmtId="164" fontId="31" fillId="0" borderId="10" xfId="0" applyNumberFormat="1" applyFont="1" applyBorder="1" applyAlignment="1">
      <alignment horizontal="left" wrapText="1"/>
    </xf>
    <xf numFmtId="164" fontId="47" fillId="0" borderId="6" xfId="0" applyNumberFormat="1" applyFont="1" applyBorder="1" applyAlignment="1">
      <alignment horizontal="left"/>
    </xf>
    <xf numFmtId="164" fontId="47" fillId="0" borderId="10" xfId="0" applyNumberFormat="1" applyFont="1" applyBorder="1" applyAlignment="1">
      <alignment horizontal="left"/>
    </xf>
    <xf numFmtId="164" fontId="47" fillId="0" borderId="0" xfId="0" applyNumberFormat="1" applyFont="1" applyFill="1" applyBorder="1" applyAlignment="1">
      <alignment horizontal="left"/>
    </xf>
    <xf numFmtId="164" fontId="33" fillId="0" borderId="14" xfId="0" applyNumberFormat="1" applyFont="1" applyBorder="1" applyAlignment="1">
      <alignment horizontal="left"/>
    </xf>
    <xf numFmtId="164" fontId="47" fillId="0" borderId="0" xfId="0" applyNumberFormat="1" applyFont="1" applyAlignment="1">
      <alignment horizontal="left"/>
    </xf>
    <xf numFmtId="164" fontId="47" fillId="0" borderId="17" xfId="0" applyNumberFormat="1" applyFont="1" applyBorder="1" applyAlignment="1">
      <alignment horizontal="center" wrapText="1"/>
    </xf>
    <xf numFmtId="164" fontId="47" fillId="0" borderId="10" xfId="0" applyNumberFormat="1" applyFont="1" applyBorder="1" applyAlignment="1">
      <alignment horizontal="center" wrapText="1"/>
    </xf>
    <xf numFmtId="42" fontId="31" fillId="0" borderId="10" xfId="0" applyNumberFormat="1" applyFont="1" applyBorder="1" applyAlignment="1">
      <alignment horizontal="left" wrapText="1"/>
    </xf>
    <xf numFmtId="42" fontId="47" fillId="0" borderId="6" xfId="0" applyNumberFormat="1" applyFont="1" applyBorder="1" applyAlignment="1">
      <alignment horizontal="left"/>
    </xf>
    <xf numFmtId="166" fontId="47" fillId="0" borderId="19" xfId="0" applyNumberFormat="1" applyFont="1" applyFill="1" applyBorder="1"/>
    <xf numFmtId="164" fontId="47" fillId="0" borderId="19" xfId="0" applyNumberFormat="1" applyFont="1" applyFill="1" applyBorder="1"/>
    <xf numFmtId="164" fontId="47" fillId="0" borderId="17" xfId="0" applyNumberFormat="1" applyFont="1" applyFill="1" applyBorder="1"/>
    <xf numFmtId="164" fontId="47" fillId="0" borderId="20" xfId="0" applyNumberFormat="1" applyFont="1" applyFill="1" applyBorder="1"/>
    <xf numFmtId="164" fontId="47" fillId="0" borderId="0" xfId="0" applyNumberFormat="1" applyFont="1" applyFill="1" applyBorder="1"/>
    <xf numFmtId="166" fontId="47" fillId="3" borderId="11" xfId="0" applyNumberFormat="1" applyFont="1" applyFill="1" applyBorder="1" applyAlignment="1"/>
    <xf numFmtId="166" fontId="47" fillId="3" borderId="17" xfId="0" applyNumberFormat="1" applyFont="1" applyFill="1" applyBorder="1" applyAlignment="1"/>
    <xf numFmtId="166" fontId="47" fillId="0" borderId="31" xfId="0" applyNumberFormat="1" applyFont="1" applyBorder="1" applyAlignment="1"/>
    <xf numFmtId="166" fontId="47" fillId="0" borderId="11" xfId="0" applyNumberFormat="1" applyFont="1" applyBorder="1" applyAlignment="1"/>
    <xf numFmtId="166" fontId="47" fillId="0" borderId="14" xfId="0" applyNumberFormat="1" applyFont="1" applyBorder="1" applyAlignment="1"/>
    <xf numFmtId="10" fontId="47" fillId="0" borderId="6" xfId="0" applyNumberFormat="1" applyFont="1" applyFill="1" applyBorder="1"/>
    <xf numFmtId="0" fontId="47" fillId="0" borderId="0" xfId="0" applyFont="1" applyFill="1" applyBorder="1" applyAlignment="1"/>
    <xf numFmtId="0" fontId="47" fillId="0" borderId="2" xfId="0" applyFont="1" applyFill="1" applyBorder="1" applyAlignment="1"/>
    <xf numFmtId="0" fontId="47" fillId="0" borderId="45" xfId="0" applyFont="1" applyFill="1" applyBorder="1" applyAlignment="1"/>
    <xf numFmtId="14" fontId="47" fillId="0" borderId="2" xfId="0" applyNumberFormat="1" applyFont="1" applyFill="1" applyBorder="1" applyAlignment="1"/>
    <xf numFmtId="0" fontId="19" fillId="0" borderId="0" xfId="0" applyFont="1" applyFill="1" applyBorder="1" applyAlignment="1"/>
    <xf numFmtId="0" fontId="20" fillId="0" borderId="0" xfId="0" applyFont="1" applyFill="1" applyBorder="1" applyAlignment="1">
      <alignment horizontal="center"/>
    </xf>
    <xf numFmtId="0" fontId="19" fillId="0" borderId="2" xfId="0" applyFont="1" applyFill="1" applyBorder="1" applyAlignment="1"/>
    <xf numFmtId="0" fontId="47" fillId="0" borderId="2" xfId="0" applyFont="1" applyFill="1" applyBorder="1"/>
    <xf numFmtId="0" fontId="21" fillId="0" borderId="45" xfId="3" applyFont="1" applyFill="1" applyBorder="1" applyAlignment="1" applyProtection="1"/>
    <xf numFmtId="0" fontId="47" fillId="0" borderId="0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45" fillId="0" borderId="46" xfId="0" applyFont="1" applyBorder="1" applyAlignment="1">
      <alignment horizontal="left"/>
    </xf>
    <xf numFmtId="0" fontId="45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47" fillId="0" borderId="0" xfId="0" applyFont="1" applyBorder="1" applyAlignment="1">
      <alignment horizontal="right"/>
    </xf>
    <xf numFmtId="0" fontId="47" fillId="0" borderId="0" xfId="0" applyFont="1" applyAlignment="1"/>
    <xf numFmtId="0" fontId="20" fillId="0" borderId="0" xfId="0" applyFont="1" applyBorder="1" applyAlignment="1">
      <alignment horizontal="center" vertical="center"/>
    </xf>
    <xf numFmtId="0" fontId="32" fillId="0" borderId="0" xfId="0" applyFont="1" applyBorder="1" applyAlignment="1"/>
    <xf numFmtId="0" fontId="47" fillId="0" borderId="0" xfId="0" applyFont="1" applyBorder="1" applyAlignment="1"/>
    <xf numFmtId="0" fontId="33" fillId="0" borderId="0" xfId="0" applyFont="1" applyBorder="1" applyAlignment="1">
      <alignment horizontal="center"/>
    </xf>
    <xf numFmtId="0" fontId="19" fillId="0" borderId="0" xfId="0" applyFont="1" applyBorder="1" applyAlignment="1"/>
    <xf numFmtId="0" fontId="19" fillId="0" borderId="0" xfId="0" applyFont="1" applyAlignment="1"/>
    <xf numFmtId="0" fontId="50" fillId="0" borderId="2" xfId="0" applyFont="1" applyBorder="1" applyAlignment="1">
      <alignment horizontal="center"/>
    </xf>
    <xf numFmtId="43" fontId="47" fillId="0" borderId="2" xfId="0" applyNumberFormat="1" applyFont="1" applyBorder="1" applyAlignment="1">
      <alignment horizontal="center"/>
    </xf>
    <xf numFmtId="0" fontId="51" fillId="0" borderId="0" xfId="0" applyFont="1" applyBorder="1" applyAlignment="1"/>
    <xf numFmtId="0" fontId="47" fillId="0" borderId="0" xfId="0" applyFont="1" applyAlignment="1">
      <alignment horizontal="right"/>
    </xf>
    <xf numFmtId="0" fontId="54" fillId="0" borderId="0" xfId="0" applyFont="1" applyBorder="1" applyAlignment="1">
      <alignment horizontal="right"/>
    </xf>
    <xf numFmtId="0" fontId="50" fillId="0" borderId="0" xfId="0" applyFont="1" applyAlignment="1">
      <alignment horizontal="right"/>
    </xf>
    <xf numFmtId="0" fontId="47" fillId="0" borderId="0" xfId="0" applyFont="1" applyBorder="1" applyAlignment="1">
      <alignment horizontal="left"/>
    </xf>
    <xf numFmtId="0" fontId="20" fillId="0" borderId="0" xfId="0" applyFont="1" applyBorder="1" applyAlignment="1">
      <alignment horizontal="right"/>
    </xf>
    <xf numFmtId="0" fontId="47" fillId="0" borderId="0" xfId="0" applyFont="1" applyBorder="1" applyAlignment="1">
      <alignment horizontal="center" wrapText="1"/>
    </xf>
    <xf numFmtId="0" fontId="34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47" fillId="0" borderId="0" xfId="0" applyFont="1" applyFill="1" applyAlignment="1"/>
    <xf numFmtId="0" fontId="33" fillId="0" borderId="0" xfId="0" applyFont="1" applyFill="1" applyBorder="1" applyAlignment="1"/>
    <xf numFmtId="0" fontId="20" fillId="0" borderId="0" xfId="0" applyFont="1" applyFill="1" applyBorder="1" applyAlignment="1"/>
    <xf numFmtId="43" fontId="47" fillId="0" borderId="2" xfId="0" applyNumberFormat="1" applyFont="1" applyFill="1" applyBorder="1" applyAlignment="1">
      <alignment horizontal="center"/>
    </xf>
    <xf numFmtId="0" fontId="47" fillId="0" borderId="0" xfId="0" applyFont="1" applyFill="1" applyBorder="1" applyAlignment="1">
      <alignment horizontal="left"/>
    </xf>
    <xf numFmtId="43" fontId="50" fillId="0" borderId="2" xfId="0" applyNumberFormat="1" applyFont="1" applyBorder="1" applyAlignment="1">
      <alignment horizontal="center"/>
    </xf>
    <xf numFmtId="0" fontId="47" fillId="0" borderId="17" xfId="0" applyFont="1" applyBorder="1" applyAlignment="1">
      <alignment horizontal="center" wrapText="1"/>
    </xf>
    <xf numFmtId="0" fontId="47" fillId="0" borderId="10" xfId="0" applyFont="1" applyBorder="1" applyAlignment="1">
      <alignment horizontal="center" wrapText="1"/>
    </xf>
    <xf numFmtId="0" fontId="33" fillId="0" borderId="0" xfId="0" applyFont="1" applyAlignment="1">
      <alignment horizontal="right"/>
    </xf>
    <xf numFmtId="0" fontId="31" fillId="0" borderId="0" xfId="0" applyFont="1" applyBorder="1" applyAlignment="1"/>
    <xf numFmtId="0" fontId="47" fillId="0" borderId="2" xfId="0" applyFont="1" applyBorder="1" applyAlignment="1"/>
    <xf numFmtId="0" fontId="47" fillId="0" borderId="10" xfId="0" applyFont="1" applyBorder="1" applyAlignment="1"/>
    <xf numFmtId="0" fontId="59" fillId="0" borderId="0" xfId="0" applyFont="1" applyFill="1" applyBorder="1" applyAlignment="1">
      <alignment horizontal="center"/>
    </xf>
    <xf numFmtId="0" fontId="12" fillId="0" borderId="0" xfId="10" applyFont="1" applyFill="1" applyAlignment="1">
      <alignment horizontal="center"/>
    </xf>
    <xf numFmtId="0" fontId="59" fillId="0" borderId="0" xfId="0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165" fontId="35" fillId="0" borderId="0" xfId="9" applyNumberFormat="1" applyFont="1" applyBorder="1" applyAlignment="1" applyProtection="1">
      <alignment horizontal="left"/>
      <protection locked="0"/>
    </xf>
    <xf numFmtId="0" fontId="50" fillId="0" borderId="0" xfId="0" applyFont="1" applyBorder="1" applyAlignment="1">
      <alignment horizontal="center"/>
    </xf>
    <xf numFmtId="0" fontId="47" fillId="0" borderId="0" xfId="0" applyFont="1" applyAlignment="1">
      <alignment horizontal="center"/>
    </xf>
    <xf numFmtId="0" fontId="50" fillId="0" borderId="0" xfId="0" applyFont="1" applyBorder="1" applyAlignment="1">
      <alignment horizontal="right"/>
    </xf>
    <xf numFmtId="43" fontId="50" fillId="0" borderId="2" xfId="0" applyNumberFormat="1" applyFont="1" applyFill="1" applyBorder="1" applyAlignment="1">
      <alignment horizontal="left"/>
    </xf>
    <xf numFmtId="165" fontId="15" fillId="0" borderId="5" xfId="8" applyNumberFormat="1" applyFont="1" applyBorder="1" applyAlignment="1" applyProtection="1">
      <alignment horizontal="center"/>
      <protection locked="0"/>
    </xf>
    <xf numFmtId="0" fontId="15" fillId="0" borderId="0" xfId="8" applyFont="1" applyBorder="1" applyAlignment="1">
      <alignment horizontal="center"/>
    </xf>
    <xf numFmtId="0" fontId="14" fillId="0" borderId="0" xfId="8" applyFont="1" applyBorder="1" applyAlignment="1">
      <alignment horizontal="center"/>
    </xf>
  </cellXfs>
  <cellStyles count="13">
    <cellStyle name="Comma" xfId="1" builtinId="3"/>
    <cellStyle name="Currency" xfId="2" builtinId="4"/>
    <cellStyle name="Hyperlink" xfId="3" builtinId="8"/>
    <cellStyle name="inc/dec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_A" xfId="7" xr:uid="{00000000-0005-0000-0000-000007000000}"/>
    <cellStyle name="Normal_B" xfId="8" xr:uid="{00000000-0005-0000-0000-000008000000}"/>
    <cellStyle name="Normal_Rhodes Water Companies ROR" xfId="9" xr:uid="{00000000-0005-0000-0000-000009000000}"/>
    <cellStyle name="Normal_UN WATER" xfId="10" xr:uid="{00000000-0005-0000-0000-00000A000000}"/>
    <cellStyle name="Percent" xfId="11" builtinId="5"/>
    <cellStyle name="Undefined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usernames" Target="revisions/userNames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revisionHeaders" Target="revisions/revisionHeader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4089400</xdr:colOff>
      <xdr:row>0</xdr:row>
      <xdr:rowOff>266700</xdr:rowOff>
    </xdr:from>
    <xdr:to>
      <xdr:col>3</xdr:col>
      <xdr:colOff>284160</xdr:colOff>
      <xdr:row>5</xdr:row>
      <xdr:rowOff>219073</xdr:rowOff>
    </xdr:to>
    <xdr:pic>
      <xdr:nvPicPr>
        <xdr:cNvPr id="2114" name="Picture 5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266700"/>
          <a:ext cx="3067050" cy="286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AWATER\WATE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204"/>
      <sheetName val="222"/>
      <sheetName val="876"/>
    </sheetNames>
    <sheetDataSet>
      <sheetData sheetId="0"/>
      <sheetData sheetId="1"/>
      <sheetData sheetId="2"/>
      <sheetData sheetId="3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51" Type="http://schemas.openxmlformats.org/officeDocument/2006/relationships/revisionLog" Target="revisionLog3.xml"/><Relationship Id="rId47" Type="http://schemas.openxmlformats.org/officeDocument/2006/relationships/revisionLog" Target="revisionLog43.xml"/><Relationship Id="rId50" Type="http://schemas.openxmlformats.org/officeDocument/2006/relationships/revisionLog" Target="revisionLog2.xml"/><Relationship Id="rId55" Type="http://schemas.openxmlformats.org/officeDocument/2006/relationships/revisionLog" Target="revisionLog7.xml"/><Relationship Id="rId46" Type="http://schemas.openxmlformats.org/officeDocument/2006/relationships/revisionLog" Target="revisionLog42.xml"/><Relationship Id="rId54" Type="http://schemas.openxmlformats.org/officeDocument/2006/relationships/revisionLog" Target="revisionLog6.xml"/><Relationship Id="rId45" Type="http://schemas.openxmlformats.org/officeDocument/2006/relationships/revisionLog" Target="revisionLog41.xml"/><Relationship Id="rId53" Type="http://schemas.openxmlformats.org/officeDocument/2006/relationships/revisionLog" Target="revisionLog5.xml"/><Relationship Id="rId49" Type="http://schemas.openxmlformats.org/officeDocument/2006/relationships/revisionLog" Target="revisionLog1.xml"/><Relationship Id="rId44" Type="http://schemas.openxmlformats.org/officeDocument/2006/relationships/revisionLog" Target="revisionLog40.xml"/><Relationship Id="rId52" Type="http://schemas.openxmlformats.org/officeDocument/2006/relationships/revisionLog" Target="revisionLog4.xml"/><Relationship Id="rId48" Type="http://schemas.openxmlformats.org/officeDocument/2006/relationships/revisionLog" Target="revisionLog44.xml"/><Relationship Id="rId43" Type="http://schemas.openxmlformats.org/officeDocument/2006/relationships/revisionLog" Target="revisionLog39.xml"/><Relationship Id="rId56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494570C-C066-4158-9AC7-10BE9E9862B2}" diskRevisions="1" revisionId="888" version="5">
  <header guid="{0C8C09B1-C1C0-485A-8EE1-8D47FFB3FBE4}" dateTime="2019-05-22T14:26:30" maxSheetId="17" userName="Marvin" r:id="rId43" minRId="733" maxRId="735">
    <sheetIdMap count="16">
      <sheetId val="1"/>
      <sheetId val="14"/>
      <sheetId val="15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6"/>
    </sheetIdMap>
  </header>
  <header guid="{979B0556-8270-434C-8C5E-639856214C97}" dateTime="2019-05-22T14:27:25" maxSheetId="17" userName="Marvin" r:id="rId44" minRId="750" maxRId="752">
    <sheetIdMap count="16">
      <sheetId val="1"/>
      <sheetId val="14"/>
      <sheetId val="15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6"/>
    </sheetIdMap>
  </header>
  <header guid="{E5A36DCD-EFE5-4AFD-A2DF-2B0783E27926}" dateTime="2019-05-22T14:34:31" maxSheetId="17" userName="Marvin" r:id="rId45" minRId="753" maxRId="765">
    <sheetIdMap count="16">
      <sheetId val="1"/>
      <sheetId val="14"/>
      <sheetId val="15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6"/>
    </sheetIdMap>
  </header>
  <header guid="{F1FC79DB-FAB9-47C1-ADE1-163D3F774A0D}" dateTime="2019-05-22T14:35:54" maxSheetId="17" userName="Marvin" r:id="rId46" minRId="766" maxRId="768">
    <sheetIdMap count="16">
      <sheetId val="1"/>
      <sheetId val="14"/>
      <sheetId val="15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6"/>
    </sheetIdMap>
  </header>
  <header guid="{D5C83E2B-BBC3-4951-8A90-AF5C25A32B54}" dateTime="2019-05-22T15:50:48" maxSheetId="17" userName="Marvin" r:id="rId47" minRId="769" maxRId="774">
    <sheetIdMap count="16">
      <sheetId val="1"/>
      <sheetId val="14"/>
      <sheetId val="15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6"/>
    </sheetIdMap>
  </header>
  <header guid="{F768899C-94B1-427A-ABCD-6A2A6861DC76}" dateTime="2019-05-22T15:52:41" maxSheetId="17" userName="Marvin" r:id="rId48" minRId="775">
    <sheetIdMap count="16">
      <sheetId val="1"/>
      <sheetId val="14"/>
      <sheetId val="15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6"/>
    </sheetIdMap>
  </header>
  <header guid="{5B524C61-EF6D-431E-AB27-F196BC62F01A}" dateTime="2019-05-23T15:46:35" maxSheetId="17" userName="Marvin" r:id="rId49" minRId="776" maxRId="784">
    <sheetIdMap count="16">
      <sheetId val="1"/>
      <sheetId val="14"/>
      <sheetId val="15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6"/>
    </sheetIdMap>
  </header>
  <header guid="{FBBBEC75-476B-425F-93D9-9C7C5B557A5E}" dateTime="2019-05-23T16:02:13" maxSheetId="17" userName="Marvin" r:id="rId50" minRId="785" maxRId="796">
    <sheetIdMap count="16">
      <sheetId val="1"/>
      <sheetId val="14"/>
      <sheetId val="15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6"/>
    </sheetIdMap>
  </header>
  <header guid="{53100DD8-E527-4614-8592-56AD0360B54E}" dateTime="2019-05-23T16:06:59" maxSheetId="17" userName="Marvin" r:id="rId51" minRId="797" maxRId="801">
    <sheetIdMap count="16">
      <sheetId val="1"/>
      <sheetId val="14"/>
      <sheetId val="15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6"/>
    </sheetIdMap>
  </header>
  <header guid="{67592D10-D70D-4404-BDC8-97DCD2885E1C}" dateTime="2019-05-29T11:58:46" maxSheetId="17" userName="Marvin" r:id="rId52" minRId="802">
    <sheetIdMap count="16">
      <sheetId val="1"/>
      <sheetId val="14"/>
      <sheetId val="15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6"/>
    </sheetIdMap>
  </header>
  <header guid="{86B8D82B-8C16-42AF-835C-79273B577C13}" dateTime="2019-05-29T13:19:14" maxSheetId="17" userName="anix" r:id="rId53" minRId="817">
    <sheetIdMap count="16">
      <sheetId val="1"/>
      <sheetId val="14"/>
      <sheetId val="15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6"/>
    </sheetIdMap>
  </header>
  <header guid="{AEEA43BA-C3CE-405D-AC87-5BAB114294E1}" dateTime="2019-05-29T13:29:12" maxSheetId="17" userName="anix" r:id="rId54">
    <sheetIdMap count="16">
      <sheetId val="1"/>
      <sheetId val="14"/>
      <sheetId val="15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6"/>
    </sheetIdMap>
  </header>
  <header guid="{FBBF3625-FE94-4255-A8D2-776FECEFA165}" dateTime="2019-05-29T13:30:34" maxSheetId="17" userName="anix" r:id="rId55" minRId="846">
    <sheetIdMap count="16">
      <sheetId val="1"/>
      <sheetId val="14"/>
      <sheetId val="15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6"/>
    </sheetIdMap>
  </header>
  <header guid="{C494570C-C066-4158-9AC7-10BE9E9862B2}" dateTime="2019-05-29T13:44:05" maxSheetId="17" userName="anix" r:id="rId56" minRId="847" maxRId="874">
    <sheetIdMap count="16">
      <sheetId val="1"/>
      <sheetId val="14"/>
      <sheetId val="15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76" sId="4">
    <oc r="C6" t="inlineStr">
      <is>
        <t xml:space="preserve">Prior  Year Reported  2016  </t>
      </is>
    </oc>
    <nc r="C6" t="inlineStr">
      <is>
        <t>Prior  Year Reported  2017</t>
      </is>
    </nc>
  </rcc>
  <rcc rId="777" sId="4" numFmtId="34">
    <oc r="C9">
      <v>265212</v>
    </oc>
    <nc r="C9">
      <v>283738</v>
    </nc>
  </rcc>
  <rcc rId="778" sId="4" numFmtId="34">
    <oc r="C11">
      <v>6389</v>
    </oc>
    <nc r="C11">
      <v>5940</v>
    </nc>
  </rcc>
  <rcc rId="779" sId="4" numFmtId="34">
    <oc r="C32">
      <v>2395</v>
    </oc>
    <nc r="C32">
      <v>2385</v>
    </nc>
  </rcc>
  <rcc rId="780" sId="4" numFmtId="34">
    <oc r="E11">
      <v>5940</v>
    </oc>
    <nc r="E11">
      <v>6078</v>
    </nc>
  </rcc>
  <rcc rId="781" sId="4">
    <oc r="E9">
      <f>289678-E11</f>
    </oc>
    <nc r="E9">
      <f>296405-E11</f>
    </nc>
  </rcc>
  <rcc rId="782" sId="4" numFmtId="34">
    <oc r="E32">
      <v>2385</v>
    </oc>
    <nc r="E32">
      <v>2349</v>
    </nc>
  </rcc>
  <rcc rId="783" sId="4">
    <oc r="E6" t="inlineStr">
      <is>
        <t xml:space="preserve"> Current Reporting Year 2017    </t>
      </is>
    </oc>
    <nc r="E6" t="inlineStr">
      <is>
        <t xml:space="preserve"> Current Reporting Year 2018  </t>
      </is>
    </nc>
  </rcc>
  <rcc rId="784" sId="4" numFmtId="19">
    <oc r="K1">
      <v>43100</v>
    </oc>
    <nc r="K1">
      <v>43465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5" sId="5" numFmtId="34">
    <oc r="D10">
      <v>93589</v>
    </oc>
    <nc r="D10">
      <v>97304</v>
    </nc>
  </rcc>
  <rcc rId="786" sId="5" numFmtId="34">
    <oc r="D13">
      <v>53790</v>
    </oc>
    <nc r="D13">
      <v>34581</v>
    </nc>
  </rcc>
  <rcc rId="787" sId="5" numFmtId="34">
    <oc r="D15">
      <v>12159</v>
    </oc>
    <nc r="D15">
      <v>14064</v>
    </nc>
  </rcc>
  <rcc rId="788" sId="5" numFmtId="34">
    <oc r="D16">
      <v>2003</v>
    </oc>
    <nc r="D16">
      <v>2057</v>
    </nc>
  </rcc>
  <rcc rId="789" sId="5" numFmtId="34">
    <oc r="D17">
      <v>1960</v>
    </oc>
    <nc r="D17">
      <v>1584</v>
    </nc>
  </rcc>
  <rcc rId="790" sId="5" numFmtId="34">
    <oc r="D18">
      <v>12057</v>
    </oc>
    <nc r="D18">
      <v>12304</v>
    </nc>
  </rcc>
  <rcc rId="791" sId="5" numFmtId="34">
    <oc r="D21">
      <v>10116</v>
    </oc>
    <nc r="D21">
      <v>9877</v>
    </nc>
  </rcc>
  <rcc rId="792" sId="5" numFmtId="34">
    <oc r="D22">
      <v>1851</v>
    </oc>
    <nc r="D22">
      <v>7915</v>
    </nc>
  </rcc>
  <rcc rId="793" sId="5" numFmtId="34">
    <oc r="D29">
      <v>25136</v>
    </oc>
    <nc r="D29">
      <v>32375</v>
    </nc>
  </rcc>
  <rcc rId="794" sId="5" numFmtId="34">
    <oc r="D34">
      <v>162</v>
    </oc>
    <nc r="D34">
      <v>104</v>
    </nc>
  </rcc>
  <rcc rId="795" sId="4" numFmtId="34">
    <oc r="E32">
      <v>2349</v>
    </oc>
    <nc r="E32">
      <v>2245</v>
    </nc>
  </rcc>
  <rcc rId="796" sId="5" numFmtId="34">
    <oc r="D25">
      <v>5538</v>
    </oc>
    <nc r="D25">
      <v>4714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7" sId="8" numFmtId="19">
    <oc r="G1">
      <v>42735</v>
    </oc>
    <nc r="G1">
      <v>43465</v>
    </nc>
  </rcc>
  <rcc rId="798" sId="8">
    <oc r="B4" t="inlineStr">
      <is>
        <t>Year Ended 12/31/2016</t>
      </is>
    </oc>
    <nc r="B4" t="inlineStr">
      <is>
        <t>Year Ended 12/31/2018</t>
      </is>
    </nc>
  </rcc>
  <rcc rId="799" sId="8" numFmtId="34">
    <oc r="D54">
      <v>489812</v>
    </oc>
    <nc r="D54">
      <f>'2. Balance Sheets'!I12</f>
    </nc>
  </rcc>
  <rcc rId="800" sId="8" numFmtId="34">
    <oc r="D56">
      <v>71237</v>
    </oc>
    <nc r="D56">
      <f>71237+650+500</f>
    </nc>
  </rcc>
  <rcc rId="801" sId="12" numFmtId="19">
    <oc r="H1">
      <v>43100</v>
    </oc>
    <nc r="H1">
      <v>43465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2" sId="5" numFmtId="19">
    <oc r="H1">
      <v>43100</v>
    </oc>
    <nc r="H1">
      <v>43465</v>
    </nc>
  </rcc>
  <rcv guid="{9B1F9586-5365-4C50-A276-474043D08359}" action="delete"/>
  <rdn rId="0" localSheetId="1" customView="1" name="Z_9B1F9586_5365_4C50_A276_474043D08359_.wvu.PrintArea" hidden="1" oldHidden="1">
    <formula>'Title Page'!$A$1:$F$27</formula>
    <oldFormula>'Title Page'!$A$1:$F$27</oldFormula>
  </rdn>
  <rdn rId="0" localSheetId="14" customView="1" name="Z_9B1F9586_5365_4C50_A276_474043D08359_.wvu.PrintArea" hidden="1" oldHidden="1">
    <formula>'Gen Instructions-1'!$A$1:$L$55</formula>
    <oldFormula>'Gen Instructions-1'!$A$1:$L$55</oldFormula>
  </rdn>
  <rdn rId="0" localSheetId="15" customView="1" name="Z_9B1F9586_5365_4C50_A276_474043D08359_.wvu.PrintArea" hidden="1" oldHidden="1">
    <formula>'Gen Instructions-2'!$A$1:$L$44</formula>
    <oldFormula>'Gen Instructions-2'!$A$1:$L$44</oldFormula>
  </rdn>
  <rdn rId="0" localSheetId="2" customView="1" name="Z_9B1F9586_5365_4C50_A276_474043D08359_.wvu.PrintArea" hidden="1" oldHidden="1">
    <formula>'1. Gen Information'!$A$1:$I$49</formula>
    <oldFormula>'1. Gen Information'!$A$1:$I$49</oldFormula>
  </rdn>
  <rdn rId="0" localSheetId="3" customView="1" name="Z_9B1F9586_5365_4C50_A276_474043D08359_.wvu.Cols" hidden="1" oldHidden="1">
    <formula>'2. Balance Sheets'!$H:$H</formula>
    <oldFormula>'2. Balance Sheets'!$H:$H</oldFormula>
  </rdn>
  <rdn rId="0" localSheetId="4" customView="1" name="Z_9B1F9586_5365_4C50_A276_474043D08359_.wvu.PrintArea" hidden="1" oldHidden="1">
    <formula>'3. Statements of Revenues'!$A$1:$K$58</formula>
    <oldFormula>'3. Statements of Revenues'!$A$1:$K$58</oldFormula>
  </rdn>
  <rdn rId="0" localSheetId="5" customView="1" name="Z_9B1F9586_5365_4C50_A276_474043D08359_.wvu.PrintArea" hidden="1" oldHidden="1">
    <formula>'4. Statements of Income'!$A$1:$I$40</formula>
    <oldFormula>'4. Statements of Income'!$A$1:$I$40</oldFormula>
  </rdn>
  <rdn rId="0" localSheetId="6" customView="1" name="Z_9B1F9586_5365_4C50_A276_474043D08359_.wvu.PrintArea" hidden="1" oldHidden="1">
    <formula>'5(a). Water Plant in Service'!$A$1:$P$34</formula>
    <oldFormula>'5(a). Water Plant in Service'!$A$1:$P$34</oldFormula>
  </rdn>
  <rdn rId="0" localSheetId="7" customView="1" name="Z_9B1F9586_5365_4C50_A276_474043D08359_.wvu.PrintArea" hidden="1" oldHidden="1">
    <formula>'5(b). Sewer Plant in Service'!$A$1:$P$34</formula>
    <oldFormula>'5(b). Sewer Plant in Service'!$A$1:$P$34</oldFormula>
  </rdn>
  <rdn rId="0" localSheetId="8" customView="1" name="Z_9B1F9586_5365_4C50_A276_474043D08359_.wvu.PrintArea" hidden="1" oldHidden="1">
    <formula>'6. Capital Structure_Earnings'!$A$1:$H$73</formula>
    <oldFormula>'6. Capital Structure_Earnings'!$A$1:$H$73</oldFormula>
  </rdn>
  <rdn rId="0" localSheetId="9" customView="1" name="Z_9B1F9586_5365_4C50_A276_474043D08359_.wvu.PrintArea" hidden="1" oldHidden="1">
    <formula>'7. Rate of Return'!$A$1:$J$24</formula>
    <oldFormula>'7. Rate of Return'!$A$1:$J$24</oldFormula>
  </rdn>
  <rdn rId="0" localSheetId="10" customView="1" name="Z_9B1F9586_5365_4C50_A276_474043D08359_.wvu.PrintArea" hidden="1" oldHidden="1">
    <formula>'8. Connection Count'!$A$1:$J$27</formula>
    <oldFormula>'8. Connection Count'!$A$1:$J$27</oldFormula>
  </rdn>
  <rdn rId="0" localSheetId="11" customView="1" name="Z_9B1F9586_5365_4C50_A276_474043D08359_.wvu.PrintArea" hidden="1" oldHidden="1">
    <formula>'9. Water Volume'!$A$1:$D$18</formula>
    <oldFormula>'9. Water Volume'!$A$1:$D$18</oldFormula>
  </rdn>
  <rdn rId="0" localSheetId="13" customView="1" name="Z_9B1F9586_5365_4C50_A276_474043D08359_.wvu.PrintArea" hidden="1" oldHidden="1">
    <formula>'11. Verify_Oath'!$A$1:$G$59</formula>
    <oldFormula>'11. Verify_Oath'!$A$1:$G$59</oldFormula>
  </rdn>
  <rcv guid="{9B1F9586-5365-4C50-A276-474043D08359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7" sId="2">
    <nc r="E37" t="inlineStr">
      <is>
        <t>byront@texas.net</t>
      </is>
    </nc>
  </rcc>
  <rdn rId="0" localSheetId="1" customView="1" name="Z_70E5771F_545A_4B72_8A9E_28C5507B0E2F_.wvu.PrintArea" hidden="1" oldHidden="1">
    <formula>'Title Page'!$A$1:$F$27</formula>
  </rdn>
  <rdn rId="0" localSheetId="14" customView="1" name="Z_70E5771F_545A_4B72_8A9E_28C5507B0E2F_.wvu.PrintArea" hidden="1" oldHidden="1">
    <formula>'Gen Instructions-1'!$A$1:$L$55</formula>
  </rdn>
  <rdn rId="0" localSheetId="15" customView="1" name="Z_70E5771F_545A_4B72_8A9E_28C5507B0E2F_.wvu.PrintArea" hidden="1" oldHidden="1">
    <formula>'Gen Instructions-2'!$A$1:$L$44</formula>
  </rdn>
  <rdn rId="0" localSheetId="2" customView="1" name="Z_70E5771F_545A_4B72_8A9E_28C5507B0E2F_.wvu.PrintArea" hidden="1" oldHidden="1">
    <formula>'1. Gen Information'!$A$1:$I$50</formula>
  </rdn>
  <rdn rId="0" localSheetId="3" customView="1" name="Z_70E5771F_545A_4B72_8A9E_28C5507B0E2F_.wvu.Cols" hidden="1" oldHidden="1">
    <formula>'2. Balance Sheets'!$H:$H</formula>
  </rdn>
  <rdn rId="0" localSheetId="4" customView="1" name="Z_70E5771F_545A_4B72_8A9E_28C5507B0E2F_.wvu.PrintArea" hidden="1" oldHidden="1">
    <formula>'3. Statements of Revenues'!$A$1:$K$58</formula>
  </rdn>
  <rdn rId="0" localSheetId="5" customView="1" name="Z_70E5771F_545A_4B72_8A9E_28C5507B0E2F_.wvu.PrintArea" hidden="1" oldHidden="1">
    <formula>'4. Statements of Income'!$A$1:$I$40</formula>
  </rdn>
  <rdn rId="0" localSheetId="6" customView="1" name="Z_70E5771F_545A_4B72_8A9E_28C5507B0E2F_.wvu.PrintArea" hidden="1" oldHidden="1">
    <formula>'5(a). Water Plant in Service'!$A$1:$P$34</formula>
  </rdn>
  <rdn rId="0" localSheetId="7" customView="1" name="Z_70E5771F_545A_4B72_8A9E_28C5507B0E2F_.wvu.PrintArea" hidden="1" oldHidden="1">
    <formula>'5(b). Sewer Plant in Service'!$A$1:$P$34</formula>
  </rdn>
  <rdn rId="0" localSheetId="8" customView="1" name="Z_70E5771F_545A_4B72_8A9E_28C5507B0E2F_.wvu.PrintArea" hidden="1" oldHidden="1">
    <formula>'6. Capital Structure_Earnings'!$A$1:$H$73</formula>
  </rdn>
  <rdn rId="0" localSheetId="9" customView="1" name="Z_70E5771F_545A_4B72_8A9E_28C5507B0E2F_.wvu.PrintArea" hidden="1" oldHidden="1">
    <formula>'7. Rate of Return'!$A$1:$J$24</formula>
  </rdn>
  <rdn rId="0" localSheetId="10" customView="1" name="Z_70E5771F_545A_4B72_8A9E_28C5507B0E2F_.wvu.PrintArea" hidden="1" oldHidden="1">
    <formula>'8. Connection Count'!$A$1:$J$27</formula>
  </rdn>
  <rdn rId="0" localSheetId="11" customView="1" name="Z_70E5771F_545A_4B72_8A9E_28C5507B0E2F_.wvu.PrintArea" hidden="1" oldHidden="1">
    <formula>'9. Water Volume'!$A$1:$D$18</formula>
  </rdn>
  <rdn rId="0" localSheetId="13" customView="1" name="Z_70E5771F_545A_4B72_8A9E_28C5507B0E2F_.wvu.PrintArea" hidden="1" oldHidden="1">
    <formula>'11. Verify_Oath'!$A$1:$G$59</formula>
  </rdn>
  <rcv guid="{70E5771F-545A-4B72-8A9E-28C5507B0E2F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0E5771F-545A-4B72-8A9E-28C5507B0E2F}" action="delete"/>
  <rdn rId="0" localSheetId="1" customView="1" name="Z_70E5771F_545A_4B72_8A9E_28C5507B0E2F_.wvu.PrintArea" hidden="1" oldHidden="1">
    <formula>'Title Page'!$A$1:$F$27</formula>
    <oldFormula>'Title Page'!$A$1:$F$27</oldFormula>
  </rdn>
  <rdn rId="0" localSheetId="14" customView="1" name="Z_70E5771F_545A_4B72_8A9E_28C5507B0E2F_.wvu.PrintArea" hidden="1" oldHidden="1">
    <formula>'Gen Instructions-1'!$A$1:$L$55</formula>
    <oldFormula>'Gen Instructions-1'!$A$1:$L$55</oldFormula>
  </rdn>
  <rdn rId="0" localSheetId="15" customView="1" name="Z_70E5771F_545A_4B72_8A9E_28C5507B0E2F_.wvu.PrintArea" hidden="1" oldHidden="1">
    <formula>'Gen Instructions-2'!$A$1:$L$44</formula>
    <oldFormula>'Gen Instructions-2'!$A$1:$L$44</oldFormula>
  </rdn>
  <rdn rId="0" localSheetId="2" customView="1" name="Z_70E5771F_545A_4B72_8A9E_28C5507B0E2F_.wvu.PrintArea" hidden="1" oldHidden="1">
    <formula>'1. Gen Information'!$A$1:$I$50</formula>
    <oldFormula>'1. Gen Information'!$A$1:$I$50</oldFormula>
  </rdn>
  <rdn rId="0" localSheetId="3" customView="1" name="Z_70E5771F_545A_4B72_8A9E_28C5507B0E2F_.wvu.Cols" hidden="1" oldHidden="1">
    <formula>'2. Balance Sheets'!$H:$H</formula>
    <oldFormula>'2. Balance Sheets'!$H:$H</oldFormula>
  </rdn>
  <rdn rId="0" localSheetId="4" customView="1" name="Z_70E5771F_545A_4B72_8A9E_28C5507B0E2F_.wvu.PrintArea" hidden="1" oldHidden="1">
    <formula>'3. Statements of Revenues'!$A$1:$K$58</formula>
    <oldFormula>'3. Statements of Revenues'!$A$1:$K$58</oldFormula>
  </rdn>
  <rdn rId="0" localSheetId="5" customView="1" name="Z_70E5771F_545A_4B72_8A9E_28C5507B0E2F_.wvu.PrintArea" hidden="1" oldHidden="1">
    <formula>'4. Statements of Income'!$A$1:$I$40</formula>
    <oldFormula>'4. Statements of Income'!$A$1:$I$40</oldFormula>
  </rdn>
  <rdn rId="0" localSheetId="6" customView="1" name="Z_70E5771F_545A_4B72_8A9E_28C5507B0E2F_.wvu.PrintArea" hidden="1" oldHidden="1">
    <formula>'5(a). Water Plant in Service'!$A$1:$P$34</formula>
    <oldFormula>'5(a). Water Plant in Service'!$A$1:$P$34</oldFormula>
  </rdn>
  <rdn rId="0" localSheetId="7" customView="1" name="Z_70E5771F_545A_4B72_8A9E_28C5507B0E2F_.wvu.PrintArea" hidden="1" oldHidden="1">
    <formula>'5(b). Sewer Plant in Service'!$A$1:$P$34</formula>
    <oldFormula>'5(b). Sewer Plant in Service'!$A$1:$P$34</oldFormula>
  </rdn>
  <rdn rId="0" localSheetId="8" customView="1" name="Z_70E5771F_545A_4B72_8A9E_28C5507B0E2F_.wvu.PrintArea" hidden="1" oldHidden="1">
    <formula>'6. Capital Structure_Earnings'!$A$1:$H$73</formula>
    <oldFormula>'6. Capital Structure_Earnings'!$A$1:$H$73</oldFormula>
  </rdn>
  <rdn rId="0" localSheetId="9" customView="1" name="Z_70E5771F_545A_4B72_8A9E_28C5507B0E2F_.wvu.PrintArea" hidden="1" oldHidden="1">
    <formula>'7. Rate of Return'!$A$1:$J$24</formula>
    <oldFormula>'7. Rate of Return'!$A$1:$J$24</oldFormula>
  </rdn>
  <rdn rId="0" localSheetId="10" customView="1" name="Z_70E5771F_545A_4B72_8A9E_28C5507B0E2F_.wvu.PrintArea" hidden="1" oldHidden="1">
    <formula>'8. Connection Count'!$A$1:$I$29</formula>
    <oldFormula>'8. Connection Count'!$A$1:$J$27</oldFormula>
  </rdn>
  <rdn rId="0" localSheetId="11" customView="1" name="Z_70E5771F_545A_4B72_8A9E_28C5507B0E2F_.wvu.PrintArea" hidden="1" oldHidden="1">
    <formula>'9. Water Volume'!$A$1:$D$18</formula>
    <oldFormula>'9. Water Volume'!$A$1:$D$18</oldFormula>
  </rdn>
  <rdn rId="0" localSheetId="13" customView="1" name="Z_70E5771F_545A_4B72_8A9E_28C5507B0E2F_.wvu.PrintArea" hidden="1" oldHidden="1">
    <formula>'11. Verify_Oath'!$A$1:$G$59</formula>
    <oldFormula>'11. Verify_Oath'!$A$1:$G$59</oldFormula>
  </rdn>
  <rcv guid="{70E5771F-545A-4B72-8A9E-28C5507B0E2F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6" sId="5">
    <oc r="D5" t="inlineStr">
      <is>
        <t>Water             Test Year 2017</t>
      </is>
    </oc>
    <nc r="D5" t="inlineStr">
      <is>
        <t>Water             Test Year 2018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7" sId="13">
    <oc r="A7" t="inlineStr">
      <is>
        <t>State of _________________________________________</t>
      </is>
    </oc>
    <nc r="A7" t="inlineStr">
      <is>
        <t>State of Texas</t>
      </is>
    </nc>
  </rcc>
  <rcc rId="848" sId="13">
    <oc r="A9" t="inlineStr">
      <is>
        <t>County of _______________________________________</t>
      </is>
    </oc>
    <nc r="A9" t="inlineStr">
      <is>
        <t>County of Travis</t>
      </is>
    </nc>
  </rcc>
  <rcc rId="849" sId="13">
    <oc r="A11" t="inlineStr">
      <is>
        <t>____________________________________________________makes oath and says that he/she is ___________________________________________________</t>
      </is>
    </oc>
    <nc r="A11" t="inlineStr">
      <is>
        <t>Byron T. Townsend makes oath and says that he is Financial Operations Officer</t>
      </is>
    </nc>
  </rcc>
  <rcc rId="850" sId="13">
    <oc r="A12" t="inlineStr">
      <is>
        <t xml:space="preserve">                      (Name of affiant)                                                                                                                                        (Official title of affiant)</t>
      </is>
    </oc>
    <nc r="A12" t="inlineStr">
      <is>
        <t>(Name of affiant)                                                    (Official title of affiant)</t>
      </is>
    </nc>
  </rcc>
  <rcc rId="851" sId="13">
    <oc r="A14" t="inlineStr">
      <is>
        <t>of ________________________________________________________________________</t>
      </is>
    </oc>
    <nc r="A14" t="inlineStr">
      <is>
        <t>of Cimarron Park Water Company, Inc.</t>
      </is>
    </nc>
  </rcc>
  <rcc rId="852" sId="13">
    <oc r="A15" t="inlineStr">
      <is>
        <t xml:space="preserve">                                              (Exact legal title or name of the respondent)</t>
      </is>
    </oc>
    <nc r="A15" t="inlineStr">
      <is>
        <t xml:space="preserve">    (Exact legal title or name of the respondent)</t>
      </is>
    </nc>
  </rcc>
  <rcc rId="853" sId="13">
    <oc r="A27" t="inlineStr">
      <is>
        <t xml:space="preserve">He/she swears that all other statements contained in the said report are true, and that the said report is a correct and complete statement of the business and affairs of the </t>
      </is>
    </oc>
    <nc r="A27" t="inlineStr">
      <is>
        <t>He swears that all other statements contained in the said report are true, and that the said report is a correct and complete statement of the business and affairs of</t>
      </is>
    </nc>
  </rcc>
  <rcc rId="854" sId="13">
    <oc r="A28" t="inlineStr">
      <is>
        <t>above-named respondent during the period of time from and including __________________________________to and including _________________________________.</t>
      </is>
    </oc>
    <nc r="A28" t="inlineStr">
      <is>
        <t>the above-named respondent during the period of time from and including January 1, 2018 to and including December 31, 2018.</t>
      </is>
    </nc>
  </rcc>
  <rcc rId="855" sId="13">
    <oc r="A30" t="inlineStr">
      <is>
        <t xml:space="preserve">   Subscribed and sworn to and before me, a ________________________________________________________________</t>
      </is>
    </oc>
    <nc r="A30" t="inlineStr">
      <is>
        <t xml:space="preserve">   Subscribed and sworn to and before me, a Notary Public</t>
      </is>
    </nc>
  </rcc>
  <rcc rId="856" sId="13">
    <oc r="A32" t="inlineStr">
      <is>
        <t>in and for the State and County above-named, this ____________ day of _______</t>
      </is>
    </oc>
    <nc r="A32" t="inlineStr">
      <is>
        <t>in and for the State and County above-named, this ____________ day of ________________________________, 2019.</t>
      </is>
    </nc>
  </rcc>
  <rcc rId="857" sId="13">
    <oc r="D33" t="inlineStr">
      <is>
        <t>__________________________________________</t>
      </is>
    </oc>
    <nc r="D33" t="inlineStr">
      <is>
        <t>_______________________________________________</t>
      </is>
    </nc>
  </rcc>
  <rcc rId="858" sId="13">
    <oc r="A36" t="inlineStr">
      <is>
        <t xml:space="preserve">                                         (Signature of officer authorized to administer oaths)</t>
      </is>
    </oc>
    <nc r="A36" t="inlineStr">
      <is>
        <t xml:space="preserve">                                                                                                (Signature of officer authorized to administer oaths)</t>
      </is>
    </nc>
  </rcc>
  <rcc rId="859" sId="13">
    <oc r="A35" t="inlineStr">
      <is>
        <t xml:space="preserve">   My commission expires_________________________________________</t>
      </is>
    </oc>
    <nc r="A35" t="inlineStr">
      <is>
        <t xml:space="preserve">   My commission expires _____________________.       _____________________________________________________________</t>
      </is>
    </nc>
  </rcc>
  <rcc rId="860" sId="13">
    <oc r="A40" t="inlineStr">
      <is>
        <t>State of _________________________________________</t>
      </is>
    </oc>
    <nc r="A40" t="inlineStr">
      <is>
        <t>State of Texas</t>
      </is>
    </nc>
  </rcc>
  <rcc rId="861" sId="13">
    <oc r="A42" t="inlineStr">
      <is>
        <t>County of ________________________________________</t>
      </is>
    </oc>
    <nc r="A42" t="inlineStr">
      <is>
        <t>County of Travis</t>
      </is>
    </nc>
  </rcc>
  <rcc rId="862" sId="13">
    <oc r="A44" t="inlineStr">
      <is>
        <t>_________________________________________________ makes oath and says that he/she is _________________________________</t>
      </is>
    </oc>
    <nc r="A44" t="inlineStr">
      <is>
        <t>Byron T. Townsend makes oath and says that he is President</t>
      </is>
    </nc>
  </rcc>
  <rcc rId="863" sId="13">
    <oc r="A45" t="inlineStr">
      <is>
        <t xml:space="preserve">                                (Name of affiant)                                                                                                                     (Official title of affiant)</t>
      </is>
    </oc>
    <nc r="A45" t="inlineStr">
      <is>
        <t>(Name of affiant)                                                   (Official title of affiant)</t>
      </is>
    </nc>
  </rcc>
  <rcc rId="864" sId="13">
    <oc r="B44" t="inlineStr">
      <is>
        <t>_____________________________________________</t>
      </is>
    </oc>
    <nc r="B44"/>
  </rcc>
  <rcc rId="865" sId="13">
    <oc r="A46" t="inlineStr">
      <is>
        <t>of________________________________________________________________</t>
      </is>
    </oc>
    <nc r="A46" t="inlineStr">
      <is>
        <t>of Cimarron Park Water Company, Inc.</t>
      </is>
    </nc>
  </rcc>
  <rcc rId="866" sId="13">
    <oc r="A47" t="inlineStr">
      <is>
        <t xml:space="preserve">                                     (Exact legal title or name of the respondent)</t>
      </is>
    </oc>
    <nc r="A47" t="inlineStr">
      <is>
        <t xml:space="preserve">    (Exact legal title or name of the respondent)</t>
      </is>
    </nc>
  </rcc>
  <rcc rId="867" sId="13">
    <oc r="A48" t="inlineStr">
      <is>
        <t>that he/she has carefully examined the foregoing report; that he/she swears that all statements of fact contained in the said report are true, and that the said report is a correct and complete</t>
      </is>
    </oc>
    <nc r="A48" t="inlineStr">
      <is>
        <t>that he has carefully examined the foregoing report; that he swears that all statements of fact contained in the said report are true, and that the said report is a correct</t>
      </is>
    </nc>
  </rcc>
  <rcc rId="868" sId="13">
    <oc r="A49" t="inlineStr">
      <is>
        <t xml:space="preserve">statement of the business and affairs of the above named respondent during the period of time from and including_____________________________________________, </t>
      </is>
    </oc>
    <nc r="A49" t="inlineStr">
      <is>
        <t xml:space="preserve">and complete statement of the business and affairs of the above named respondent during the period of time from and including January 1, 2018, </t>
      </is>
    </nc>
  </rcc>
  <rcc rId="869" sId="13">
    <oc r="A50" t="inlineStr">
      <is>
        <t xml:space="preserve"> to and including___________________________________________</t>
      </is>
    </oc>
    <nc r="A50" t="inlineStr">
      <is>
        <t xml:space="preserve"> to and including December 31, 2018.</t>
      </is>
    </nc>
  </rcc>
  <rcc rId="870" sId="13">
    <oc r="A52" t="inlineStr">
      <is>
        <t xml:space="preserve">   Subscribed and sworn to before me, a _____________________________________________________________________</t>
      </is>
    </oc>
    <nc r="A52" t="inlineStr">
      <is>
        <t xml:space="preserve">   Subscribed and sworn to before me, a Notary Public</t>
      </is>
    </nc>
  </rcc>
  <rcc rId="871" sId="13">
    <oc r="A54" t="inlineStr">
      <is>
        <t>in and for the State and County above-named, this____________ day of ________</t>
      </is>
    </oc>
    <nc r="A54" t="inlineStr">
      <is>
        <t>in and for the State and County above-named, this ____________ day of ________________________________, 2019.</t>
      </is>
    </nc>
  </rcc>
  <rcc rId="872" sId="13">
    <oc r="D55" t="inlineStr">
      <is>
        <t>__________________________________________</t>
      </is>
    </oc>
    <nc r="D55" t="inlineStr">
      <is>
        <t>_____________________________________________</t>
      </is>
    </nc>
  </rcc>
  <rcc rId="873" sId="13">
    <oc r="A57" t="inlineStr">
      <is>
        <t xml:space="preserve">   My commission expires_________________________________________</t>
      </is>
    </oc>
    <nc r="A57" t="inlineStr">
      <is>
        <t xml:space="preserve">   My commission expires _____________________.       _____________________________________________________________</t>
      </is>
    </nc>
  </rcc>
  <rcc rId="874" sId="13">
    <oc r="A58" t="inlineStr">
      <is>
        <t xml:space="preserve">                                         (Signature of officer authorized to administer oaths)</t>
      </is>
    </oc>
    <nc r="A58" t="inlineStr">
      <is>
        <t xml:space="preserve">                                                                                                (Signature of officer authorized to administer oaths)</t>
      </is>
    </nc>
  </rcc>
  <rcv guid="{70E5771F-545A-4B72-8A9E-28C5507B0E2F}" action="delete"/>
  <rdn rId="0" localSheetId="1" customView="1" name="Z_70E5771F_545A_4B72_8A9E_28C5507B0E2F_.wvu.PrintArea" hidden="1" oldHidden="1">
    <formula>'Title Page'!$A$1:$F$27</formula>
    <oldFormula>'Title Page'!$A$1:$F$27</oldFormula>
  </rdn>
  <rdn rId="0" localSheetId="14" customView="1" name="Z_70E5771F_545A_4B72_8A9E_28C5507B0E2F_.wvu.PrintArea" hidden="1" oldHidden="1">
    <formula>'Gen Instructions-1'!$A$1:$L$55</formula>
    <oldFormula>'Gen Instructions-1'!$A$1:$L$55</oldFormula>
  </rdn>
  <rdn rId="0" localSheetId="15" customView="1" name="Z_70E5771F_545A_4B72_8A9E_28C5507B0E2F_.wvu.PrintArea" hidden="1" oldHidden="1">
    <formula>'Gen Instructions-2'!$A$1:$L$44</formula>
    <oldFormula>'Gen Instructions-2'!$A$1:$L$44</oldFormula>
  </rdn>
  <rdn rId="0" localSheetId="2" customView="1" name="Z_70E5771F_545A_4B72_8A9E_28C5507B0E2F_.wvu.PrintArea" hidden="1" oldHidden="1">
    <formula>'1. Gen Information'!$A$1:$I$50</formula>
    <oldFormula>'1. Gen Information'!$A$1:$I$50</oldFormula>
  </rdn>
  <rdn rId="0" localSheetId="3" customView="1" name="Z_70E5771F_545A_4B72_8A9E_28C5507B0E2F_.wvu.Cols" hidden="1" oldHidden="1">
    <formula>'2. Balance Sheets'!$H:$H</formula>
    <oldFormula>'2. Balance Sheets'!$H:$H</oldFormula>
  </rdn>
  <rdn rId="0" localSheetId="4" customView="1" name="Z_70E5771F_545A_4B72_8A9E_28C5507B0E2F_.wvu.PrintArea" hidden="1" oldHidden="1">
    <formula>'3. Statements of Revenues'!$A$1:$K$58</formula>
    <oldFormula>'3. Statements of Revenues'!$A$1:$K$58</oldFormula>
  </rdn>
  <rdn rId="0" localSheetId="5" customView="1" name="Z_70E5771F_545A_4B72_8A9E_28C5507B0E2F_.wvu.PrintArea" hidden="1" oldHidden="1">
    <formula>'4. Statements of Income'!$A$1:$I$40</formula>
    <oldFormula>'4. Statements of Income'!$A$1:$I$40</oldFormula>
  </rdn>
  <rdn rId="0" localSheetId="6" customView="1" name="Z_70E5771F_545A_4B72_8A9E_28C5507B0E2F_.wvu.PrintArea" hidden="1" oldHidden="1">
    <formula>'5(a). Water Plant in Service'!$A$1:$P$34</formula>
    <oldFormula>'5(a). Water Plant in Service'!$A$1:$P$34</oldFormula>
  </rdn>
  <rdn rId="0" localSheetId="7" customView="1" name="Z_70E5771F_545A_4B72_8A9E_28C5507B0E2F_.wvu.PrintArea" hidden="1" oldHidden="1">
    <formula>'5(b). Sewer Plant in Service'!$A$1:$P$34</formula>
    <oldFormula>'5(b). Sewer Plant in Service'!$A$1:$P$34</oldFormula>
  </rdn>
  <rdn rId="0" localSheetId="8" customView="1" name="Z_70E5771F_545A_4B72_8A9E_28C5507B0E2F_.wvu.PrintArea" hidden="1" oldHidden="1">
    <formula>'6. Capital Structure_Earnings'!$A$1:$H$73</formula>
    <oldFormula>'6. Capital Structure_Earnings'!$A$1:$H$73</oldFormula>
  </rdn>
  <rdn rId="0" localSheetId="9" customView="1" name="Z_70E5771F_545A_4B72_8A9E_28C5507B0E2F_.wvu.PrintArea" hidden="1" oldHidden="1">
    <formula>'7. Rate of Return'!$A$1:$J$24</formula>
    <oldFormula>'7. Rate of Return'!$A$1:$J$24</oldFormula>
  </rdn>
  <rdn rId="0" localSheetId="10" customView="1" name="Z_70E5771F_545A_4B72_8A9E_28C5507B0E2F_.wvu.PrintArea" hidden="1" oldHidden="1">
    <formula>'8. Connection Count'!$A$1:$I$29</formula>
    <oldFormula>'8. Connection Count'!$A$1:$I$29</oldFormula>
  </rdn>
  <rdn rId="0" localSheetId="11" customView="1" name="Z_70E5771F_545A_4B72_8A9E_28C5507B0E2F_.wvu.PrintArea" hidden="1" oldHidden="1">
    <formula>'9. Water Volume'!$A$1:$D$18</formula>
    <oldFormula>'9. Water Volume'!$A$1:$D$18</oldFormula>
  </rdn>
  <rdn rId="0" localSheetId="13" customView="1" name="Z_70E5771F_545A_4B72_8A9E_28C5507B0E2F_.wvu.PrintArea" hidden="1" oldHidden="1">
    <formula>'11. Verify_Oath'!$A$1:$G$59</formula>
    <oldFormula>'11. Verify_Oath'!$A$1:$G$59</oldFormula>
  </rdn>
  <rcv guid="{70E5771F-545A-4B72-8A9E-28C5507B0E2F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3" sId="9">
    <oc r="I23">
      <f>0.06+0.0414</f>
    </oc>
    <nc r="I23">
      <f>0.06+0.0476</f>
    </nc>
  </rcc>
  <rcc rId="734" sId="9">
    <oc r="A4" t="inlineStr">
      <is>
        <t>Year Ended 12/31/2017</t>
      </is>
    </oc>
    <nc r="A4" t="inlineStr">
      <is>
        <t>Year Ended 12/31/2018</t>
      </is>
    </nc>
  </rcc>
  <rcc rId="735" sId="9" numFmtId="19">
    <oc r="I1">
      <v>43100</v>
    </oc>
    <nc r="I1">
      <v>43465</v>
    </nc>
  </rcc>
  <rcv guid="{9B1F9586-5365-4C50-A276-474043D08359}" action="delete"/>
  <rdn rId="0" localSheetId="1" customView="1" name="Z_9B1F9586_5365_4C50_A276_474043D08359_.wvu.PrintArea" hidden="1" oldHidden="1">
    <formula>'Title Page'!$A$1:$F$27</formula>
    <oldFormula>'Title Page'!$A$1:$F$27</oldFormula>
  </rdn>
  <rdn rId="0" localSheetId="14" customView="1" name="Z_9B1F9586_5365_4C50_A276_474043D08359_.wvu.PrintArea" hidden="1" oldHidden="1">
    <formula>'Gen Instructions-1'!$A$1:$L$55</formula>
    <oldFormula>'Gen Instructions-1'!$A$1:$L$55</oldFormula>
  </rdn>
  <rdn rId="0" localSheetId="15" customView="1" name="Z_9B1F9586_5365_4C50_A276_474043D08359_.wvu.PrintArea" hidden="1" oldHidden="1">
    <formula>'Gen Instructions-2'!$A$1:$L$44</formula>
    <oldFormula>'Gen Instructions-2'!$A$1:$L$44</oldFormula>
  </rdn>
  <rdn rId="0" localSheetId="2" customView="1" name="Z_9B1F9586_5365_4C50_A276_474043D08359_.wvu.PrintArea" hidden="1" oldHidden="1">
    <formula>'1. Gen Information'!$A$1:$I$49</formula>
    <oldFormula>'1. Gen Information'!$A$1:$I$49</oldFormula>
  </rdn>
  <rdn rId="0" localSheetId="3" customView="1" name="Z_9B1F9586_5365_4C50_A276_474043D08359_.wvu.Cols" hidden="1" oldHidden="1">
    <formula>'2. Balance Sheets'!$H:$H</formula>
    <oldFormula>'2. Balance Sheets'!$H:$H</oldFormula>
  </rdn>
  <rdn rId="0" localSheetId="4" customView="1" name="Z_9B1F9586_5365_4C50_A276_474043D08359_.wvu.PrintArea" hidden="1" oldHidden="1">
    <formula>'3. Statements of Revenues'!$A$1:$K$58</formula>
    <oldFormula>'3. Statements of Revenues'!$A$1:$K$58</oldFormula>
  </rdn>
  <rdn rId="0" localSheetId="5" customView="1" name="Z_9B1F9586_5365_4C50_A276_474043D08359_.wvu.PrintArea" hidden="1" oldHidden="1">
    <formula>'4. Statements of Income'!$A$1:$I$40</formula>
    <oldFormula>'4. Statements of Income'!$A$1:$I$40</oldFormula>
  </rdn>
  <rdn rId="0" localSheetId="6" customView="1" name="Z_9B1F9586_5365_4C50_A276_474043D08359_.wvu.PrintArea" hidden="1" oldHidden="1">
    <formula>'5(a). Water Plant in Service'!$A$1:$P$34</formula>
    <oldFormula>'5(a). Water Plant in Service'!$A$1:$P$34</oldFormula>
  </rdn>
  <rdn rId="0" localSheetId="7" customView="1" name="Z_9B1F9586_5365_4C50_A276_474043D08359_.wvu.PrintArea" hidden="1" oldHidden="1">
    <formula>'5(b). Sewer Plant in Service'!$A$1:$P$34</formula>
    <oldFormula>'5(b). Sewer Plant in Service'!$A$1:$P$34</oldFormula>
  </rdn>
  <rdn rId="0" localSheetId="8" customView="1" name="Z_9B1F9586_5365_4C50_A276_474043D08359_.wvu.PrintArea" hidden="1" oldHidden="1">
    <formula>'6. Capital Structure_Earnings'!$A$1:$H$73</formula>
    <oldFormula>'6. Capital Structure_Earnings'!$A$1:$H$73</oldFormula>
  </rdn>
  <rdn rId="0" localSheetId="9" customView="1" name="Z_9B1F9586_5365_4C50_A276_474043D08359_.wvu.PrintArea" hidden="1" oldHidden="1">
    <formula>'7. Rate of Return'!$A$1:$J$24</formula>
    <oldFormula>'7. Rate of Return'!$A$1:$J$24</oldFormula>
  </rdn>
  <rdn rId="0" localSheetId="10" customView="1" name="Z_9B1F9586_5365_4C50_A276_474043D08359_.wvu.PrintArea" hidden="1" oldHidden="1">
    <formula>'8. Connection Count'!$A$1:$J$27</formula>
    <oldFormula>'8. Connection Count'!$A$1:$J$27</oldFormula>
  </rdn>
  <rdn rId="0" localSheetId="11" customView="1" name="Z_9B1F9586_5365_4C50_A276_474043D08359_.wvu.PrintArea" hidden="1" oldHidden="1">
    <formula>'9. Water Volume'!$A$1:$D$18</formula>
    <oldFormula>'9. Water Volume'!$A$1:$D$18</oldFormula>
  </rdn>
  <rdn rId="0" localSheetId="13" customView="1" name="Z_9B1F9586_5365_4C50_A276_474043D08359_.wvu.PrintArea" hidden="1" oldHidden="1">
    <formula>'11. Verify_Oath'!$A$1:$G$59</formula>
    <oldFormula>'11. Verify_Oath'!$A$1:$G$59</oldFormula>
  </rdn>
  <rcv guid="{9B1F9586-5365-4C50-A276-474043D08359}" action="add"/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0" sId="6" numFmtId="34">
    <oc r="F9">
      <v>56937</v>
    </oc>
    <nc r="F9">
      <v>68378</v>
    </nc>
  </rcc>
  <rcc rId="751" sId="6" numFmtId="34">
    <oc r="I9">
      <v>11441</v>
    </oc>
    <nc r="I9">
      <v>0</v>
    </nc>
  </rcc>
  <rcc rId="752" sId="6" numFmtId="19">
    <oc r="N1">
      <v>43100</v>
    </oc>
    <nc r="N1">
      <v>43465</v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3" sId="5" numFmtId="34">
    <oc r="D24">
      <v>28231</v>
    </oc>
    <nc r="D24">
      <v>26565</v>
    </nc>
  </rcc>
  <rcc rId="754" sId="3">
    <oc r="J5" t="inlineStr">
      <is>
        <r>
          <t>End of Prior Year   12</t>
        </r>
        <r>
          <rPr>
            <u/>
            <sz val="11"/>
            <color indexed="8"/>
            <rFont val="Times New Roman"/>
            <family val="1"/>
          </rPr>
          <t>/31/2016</t>
        </r>
      </is>
    </oc>
    <nc r="J5" t="inlineStr">
      <is>
        <r>
          <t>End of Prior Year   12</t>
        </r>
        <r>
          <rPr>
            <u/>
            <sz val="11"/>
            <color indexed="8"/>
            <rFont val="Times New Roman"/>
            <family val="1"/>
          </rPr>
          <t>/31/2017</t>
        </r>
      </is>
    </nc>
  </rcc>
  <rcc rId="755" sId="3" numFmtId="34">
    <oc r="J7">
      <v>1093930</v>
    </oc>
    <nc r="J7">
      <v>1105371</v>
    </nc>
  </rcc>
  <rcc rId="756" sId="3" numFmtId="34">
    <oc r="J12">
      <v>462543</v>
    </oc>
    <nc r="J12">
      <v>489812</v>
    </nc>
  </rcc>
  <rcc rId="757" sId="3" numFmtId="34">
    <oc r="J17">
      <v>246681</v>
    </oc>
    <nc r="J17">
      <v>311246</v>
    </nc>
  </rcc>
  <rcc rId="758" sId="3" numFmtId="34">
    <oc r="I12">
      <v>489812</v>
    </oc>
    <nc r="I12">
      <v>515710</v>
    </nc>
  </rcc>
  <rcc rId="759" sId="3">
    <oc r="I5" t="inlineStr">
      <is>
        <r>
          <t>End of Year   12</t>
        </r>
        <r>
          <rPr>
            <u/>
            <sz val="11"/>
            <color indexed="8"/>
            <rFont val="Times New Roman"/>
            <family val="1"/>
          </rPr>
          <t>/31/2017</t>
        </r>
      </is>
    </oc>
    <nc r="I5" t="inlineStr">
      <is>
        <r>
          <t>End of Year   12</t>
        </r>
        <r>
          <rPr>
            <u/>
            <sz val="11"/>
            <color indexed="8"/>
            <rFont val="Times New Roman"/>
            <family val="1"/>
          </rPr>
          <t>/31/2018</t>
        </r>
      </is>
    </nc>
  </rcc>
  <rcc rId="760" sId="3">
    <oc r="I1" t="inlineStr">
      <is>
        <t>Year End: 12/31/2017</t>
      </is>
    </oc>
    <nc r="I1" t="inlineStr">
      <is>
        <t>Year End: 12/31/2018</t>
      </is>
    </nc>
  </rcc>
  <rcc rId="761" sId="3" numFmtId="34">
    <oc r="I17">
      <v>311246</v>
    </oc>
    <nc r="I17">
      <v>395778</v>
    </nc>
  </rcc>
  <rcc rId="762" sId="3" numFmtId="34">
    <oc r="J47">
      <v>13430</v>
    </oc>
    <nc r="J47">
      <v>14912</v>
    </nc>
  </rcc>
  <rcc rId="763" sId="3">
    <oc r="J35" t="inlineStr">
      <is>
        <r>
          <t xml:space="preserve">End of Prior Year   </t>
        </r>
        <r>
          <rPr>
            <u/>
            <sz val="11"/>
            <color indexed="8"/>
            <rFont val="Times New Roman"/>
            <family val="1"/>
          </rPr>
          <t>12/31/2016</t>
        </r>
      </is>
    </oc>
    <nc r="J35" t="inlineStr">
      <is>
        <r>
          <t xml:space="preserve">End of Prior Year   </t>
        </r>
        <r>
          <rPr>
            <u/>
            <sz val="11"/>
            <color indexed="8"/>
            <rFont val="Times New Roman"/>
            <family val="1"/>
          </rPr>
          <t>12/31/2017</t>
        </r>
      </is>
    </nc>
  </rcc>
  <rcc rId="764" sId="3">
    <oc r="I35" t="inlineStr">
      <is>
        <r>
          <t xml:space="preserve">End of Year   </t>
        </r>
        <r>
          <rPr>
            <u/>
            <sz val="11"/>
            <color indexed="8"/>
            <rFont val="Times New Roman"/>
            <family val="1"/>
          </rPr>
          <t>12/31/2017</t>
        </r>
      </is>
    </oc>
    <nc r="I35" t="inlineStr">
      <is>
        <r>
          <t xml:space="preserve">End of Year   </t>
        </r>
        <r>
          <rPr>
            <u/>
            <sz val="11"/>
            <color indexed="8"/>
            <rFont val="Times New Roman"/>
            <family val="1"/>
          </rPr>
          <t>12/31/2018</t>
        </r>
      </is>
    </nc>
  </rcc>
  <rcc rId="765" sId="3" numFmtId="34">
    <oc r="J39">
      <v>699867</v>
    </oc>
    <nc r="J39">
      <v>747122</v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6" sId="1" numFmtId="20">
    <oc r="C26">
      <v>43100</v>
    </oc>
    <nc r="C26">
      <v>43465</v>
    </nc>
  </rcc>
  <rcc rId="767" sId="14" numFmtId="19">
    <oc r="J1">
      <v>42369</v>
    </oc>
    <nc r="J1">
      <v>43465</v>
    </nc>
  </rcc>
  <rcc rId="768" sId="15" numFmtId="19">
    <oc r="J1">
      <v>42369</v>
    </oc>
    <nc r="J1">
      <v>43465</v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9" sId="11" numFmtId="34">
    <oc r="D9">
      <v>67490200</v>
    </oc>
    <nc r="D9">
      <v>70867600</v>
    </nc>
  </rcc>
  <rcc rId="770" sId="11" numFmtId="34">
    <oc r="D12">
      <v>58686750</v>
    </oc>
    <nc r="D12">
      <v>61691190</v>
    </nc>
  </rcc>
  <rcc rId="771" sId="11">
    <oc r="D1" t="inlineStr">
      <is>
        <t>Year End: 12/31/2017</t>
      </is>
    </oc>
    <nc r="D1" t="inlineStr">
      <is>
        <t>Year End: 12/31/2018</t>
      </is>
    </nc>
  </rcc>
  <rcc rId="772" sId="10">
    <nc r="E12">
      <v>-1</v>
    </nc>
  </rcc>
  <rcc rId="773" sId="10">
    <nc r="E14">
      <v>2</v>
    </nc>
  </rcc>
  <rcc rId="774" sId="10" numFmtId="19">
    <oc r="H1">
      <v>43100</v>
    </oc>
    <nc r="H1">
      <v>43465</v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75" sId="7" numFmtId="19">
    <oc r="N1">
      <v>43100</v>
    </oc>
    <nc r="N1">
      <v>43465</v>
    </nc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57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6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7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6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6" Type="http://schemas.openxmlformats.org/officeDocument/2006/relationships/printerSettings" Target="../printerSettings/printerSettings84.bin"/><Relationship Id="rId5" Type="http://schemas.openxmlformats.org/officeDocument/2006/relationships/printerSettings" Target="../printerSettings/printerSettings83.bin"/><Relationship Id="rId4" Type="http://schemas.openxmlformats.org/officeDocument/2006/relationships/printerSettings" Target="../printerSettings/printerSettings8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7.bin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Relationship Id="rId6" Type="http://schemas.openxmlformats.org/officeDocument/2006/relationships/printerSettings" Target="../printerSettings/printerSettings90.bin"/><Relationship Id="rId5" Type="http://schemas.openxmlformats.org/officeDocument/2006/relationships/printerSettings" Target="../printerSettings/printerSettings89.bin"/><Relationship Id="rId4" Type="http://schemas.openxmlformats.org/officeDocument/2006/relationships/printerSettings" Target="../printerSettings/printerSettings8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Sheet3">
    <pageSetUpPr fitToPage="1"/>
  </sheetPr>
  <dimension ref="B7:F27"/>
  <sheetViews>
    <sheetView showGridLines="0" showZeros="0" tabSelected="1" zoomScale="50" workbookViewId="0">
      <selection activeCell="C27" sqref="C27"/>
    </sheetView>
  </sheetViews>
  <sheetFormatPr defaultColWidth="12.5703125" defaultRowHeight="45.75"/>
  <cols>
    <col min="1" max="1" width="15.5703125" style="38" customWidth="1"/>
    <col min="2" max="2" width="63.5703125" style="38" customWidth="1"/>
    <col min="3" max="3" width="35" style="39" customWidth="1"/>
    <col min="4" max="4" width="27.5703125" style="39" customWidth="1"/>
    <col min="5" max="5" width="35" style="38" customWidth="1"/>
    <col min="6" max="251" width="12.5703125" style="38"/>
    <col min="252" max="252" width="20" style="38" customWidth="1"/>
    <col min="253" max="16384" width="12.5703125" style="38"/>
  </cols>
  <sheetData>
    <row r="7" spans="2:5">
      <c r="B7" s="43" t="s">
        <v>314</v>
      </c>
      <c r="C7" s="43"/>
      <c r="E7" s="39"/>
    </row>
    <row r="8" spans="2:5">
      <c r="B8" s="43" t="s">
        <v>313</v>
      </c>
      <c r="C8" s="43"/>
      <c r="E8" s="39"/>
    </row>
    <row r="9" spans="2:5">
      <c r="B9" s="43" t="s">
        <v>312</v>
      </c>
      <c r="E9" s="39"/>
    </row>
    <row r="10" spans="2:5">
      <c r="B10" s="43"/>
      <c r="C10" s="43"/>
      <c r="E10" s="55" t="s">
        <v>311</v>
      </c>
    </row>
    <row r="11" spans="2:5" ht="46.5" thickBot="1">
      <c r="B11" s="39"/>
      <c r="E11" s="54">
        <v>12140</v>
      </c>
    </row>
    <row r="12" spans="2:5">
      <c r="B12" s="48" t="s">
        <v>310</v>
      </c>
      <c r="C12" s="53"/>
      <c r="D12" s="53"/>
      <c r="E12" s="39"/>
    </row>
    <row r="13" spans="2:5">
      <c r="B13" s="53" t="s">
        <v>26</v>
      </c>
      <c r="C13" s="53"/>
      <c r="D13" s="53"/>
      <c r="E13" s="39"/>
    </row>
    <row r="14" spans="2:5" ht="46.5" thickBot="1">
      <c r="B14" s="52" t="s">
        <v>444</v>
      </c>
      <c r="C14" s="51"/>
      <c r="D14" s="51"/>
      <c r="E14" s="40"/>
    </row>
    <row r="15" spans="2:5">
      <c r="B15" s="48"/>
      <c r="C15" s="47"/>
      <c r="D15" s="47"/>
      <c r="E15" s="46"/>
    </row>
    <row r="16" spans="2:5" s="49" customFormat="1">
      <c r="B16" s="48" t="s">
        <v>309</v>
      </c>
      <c r="C16" s="47"/>
      <c r="D16" s="47"/>
      <c r="E16" s="50"/>
    </row>
    <row r="17" spans="2:6">
      <c r="B17" s="48"/>
      <c r="C17" s="47"/>
      <c r="D17" s="47"/>
      <c r="E17" s="46"/>
    </row>
    <row r="18" spans="2:6">
      <c r="B18" s="45"/>
      <c r="C18" s="46"/>
      <c r="D18" s="46"/>
      <c r="E18" s="46"/>
    </row>
    <row r="19" spans="2:6" ht="46.5" thickBot="1">
      <c r="B19" s="44"/>
      <c r="C19" s="40"/>
      <c r="D19" s="40"/>
      <c r="E19" s="40"/>
    </row>
    <row r="20" spans="2:6">
      <c r="B20" s="45"/>
      <c r="C20" s="46"/>
      <c r="D20" s="46"/>
      <c r="E20" s="46"/>
    </row>
    <row r="21" spans="2:6">
      <c r="B21" s="39"/>
      <c r="D21" s="42"/>
      <c r="E21" s="39"/>
    </row>
    <row r="22" spans="2:6">
      <c r="B22" s="43" t="s">
        <v>308</v>
      </c>
      <c r="C22" s="43"/>
      <c r="E22" s="39"/>
    </row>
    <row r="23" spans="2:6">
      <c r="B23" s="43" t="s">
        <v>307</v>
      </c>
      <c r="C23" s="43"/>
      <c r="E23" s="39"/>
    </row>
    <row r="24" spans="2:6">
      <c r="B24" s="43" t="s">
        <v>306</v>
      </c>
      <c r="C24" s="43"/>
      <c r="D24" s="42"/>
      <c r="E24" s="39"/>
    </row>
    <row r="25" spans="2:6">
      <c r="B25" s="39"/>
      <c r="E25" s="39"/>
    </row>
    <row r="26" spans="2:6">
      <c r="B26" s="41" t="s">
        <v>305</v>
      </c>
      <c r="C26" s="393">
        <v>43465</v>
      </c>
      <c r="D26" s="41"/>
      <c r="E26" s="41"/>
      <c r="F26" s="38" t="s">
        <v>26</v>
      </c>
    </row>
    <row r="27" spans="2:6">
      <c r="B27" s="39"/>
      <c r="E27" s="39"/>
    </row>
  </sheetData>
  <customSheetViews>
    <customSheetView guid="{70E5771F-545A-4B72-8A9E-28C5507B0E2F}" scale="50" showGridLines="0" zeroValues="0" fitToPage="1">
      <selection activeCell="C27" sqref="C27"/>
      <pageMargins left="0.5" right="0.5" top="0.5" bottom="0.5" header="0.5" footer="0.5"/>
      <printOptions horizontalCentered="1" verticalCentered="1"/>
      <pageSetup scale="51" orientation="portrait" horizontalDpi="1200" verticalDpi="1200" r:id="rId1"/>
      <headerFooter alignWithMargins="0"/>
    </customSheetView>
    <customSheetView guid="{2430227D-0E66-4691-9693-CAD0C95CC6A2}" scale="50" showPageBreaks="1" showGridLines="0" zeroValues="0" fitToPage="1" printArea="1">
      <selection activeCell="B12" sqref="B12"/>
      <pageMargins left="0.5" right="0.5" top="0.5" bottom="0.5" header="0.5" footer="0.5"/>
      <printOptions horizontalCentered="1" verticalCentered="1"/>
      <pageSetup scale="50" orientation="portrait" horizontalDpi="1200" verticalDpi="1200" r:id="rId2"/>
      <headerFooter alignWithMargins="0"/>
    </customSheetView>
    <customSheetView guid="{AA0945C9-1642-44A0-81CF-D37FE39722B5}" scale="50" showPageBreaks="1" showGridLines="0" zeroValues="0" fitToPage="1" printArea="1" topLeftCell="A3">
      <selection sqref="A1:F27"/>
      <pageMargins left="0.5" right="0.5" top="0.5" bottom="0.5" header="0.5" footer="0.5"/>
      <printOptions horizontalCentered="1" verticalCentered="1"/>
      <pageSetup scale="50" orientation="portrait" horizontalDpi="1200" verticalDpi="1200" r:id="rId3"/>
      <headerFooter alignWithMargins="0"/>
    </customSheetView>
    <customSheetView guid="{A3A8B5AF-2564-4799-A19D-003421BB600D}" scale="50" showPageBreaks="1" showGridLines="0" zeroValues="0" fitToPage="1" printArea="1">
      <selection activeCell="B12" sqref="B12"/>
      <pageMargins left="0.5" right="0.5" top="0.5" bottom="0.5" header="0.5" footer="0.5"/>
      <printOptions horizontalCentered="1" verticalCentered="1"/>
      <pageSetup scale="51" orientation="portrait" horizontalDpi="1200" verticalDpi="1200" r:id="rId4"/>
      <headerFooter alignWithMargins="0"/>
    </customSheetView>
    <customSheetView guid="{9B1F9586-5365-4C50-A276-474043D08359}" scale="50" showPageBreaks="1" showGridLines="0" zeroValues="0" fitToPage="1" printArea="1" topLeftCell="A16">
      <selection activeCell="C27" sqref="C27"/>
      <pageMargins left="0.5" right="0.5" top="0.5" bottom="0.5" header="0.5" footer="0.5"/>
      <printOptions horizontalCentered="1" verticalCentered="1"/>
      <pageSetup scale="51" orientation="portrait" horizontalDpi="1200" verticalDpi="1200" r:id="rId5"/>
      <headerFooter alignWithMargins="0"/>
    </customSheetView>
  </customSheetViews>
  <printOptions horizontalCentered="1" verticalCentered="1" gridLinesSet="0"/>
  <pageMargins left="0.5" right="0.5" top="0.5" bottom="0.5" header="0.5" footer="0.5"/>
  <pageSetup scale="51" orientation="portrait" horizontalDpi="1200" verticalDpi="1200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5"/>
  <sheetViews>
    <sheetView zoomScaleNormal="100" workbookViewId="0">
      <selection activeCell="J1" sqref="J1"/>
    </sheetView>
  </sheetViews>
  <sheetFormatPr defaultRowHeight="15"/>
  <cols>
    <col min="10" max="10" width="10.7109375" bestFit="1" customWidth="1"/>
  </cols>
  <sheetData>
    <row r="1" spans="1:12" s="376" customFormat="1" ht="19.5" thickBot="1">
      <c r="A1" s="377" t="str">
        <f>Utility_Name</f>
        <v>Cimarron Park Water Company, Inc.</v>
      </c>
      <c r="B1" s="377"/>
      <c r="C1" s="377"/>
      <c r="D1" s="377"/>
      <c r="E1" s="377"/>
      <c r="F1" s="374"/>
      <c r="G1" s="378"/>
      <c r="H1" s="379"/>
      <c r="I1" s="378"/>
      <c r="J1" s="399">
        <v>43465</v>
      </c>
      <c r="K1" s="375" t="s">
        <v>443</v>
      </c>
    </row>
    <row r="2" spans="1:12" ht="15" customHeight="1">
      <c r="A2" s="346"/>
      <c r="B2" s="347" t="s">
        <v>398</v>
      </c>
      <c r="C2" s="346"/>
      <c r="D2" s="346"/>
      <c r="E2" s="348"/>
      <c r="F2" s="348"/>
      <c r="G2" s="346"/>
      <c r="H2" s="346"/>
      <c r="I2" s="348"/>
      <c r="J2" s="200"/>
      <c r="K2" s="200"/>
    </row>
    <row r="3" spans="1:12" ht="15.75">
      <c r="A3" s="346"/>
      <c r="B3" s="347"/>
      <c r="C3" s="346"/>
      <c r="D3" s="346"/>
      <c r="E3" s="348"/>
      <c r="F3" s="348"/>
      <c r="G3" s="346"/>
      <c r="H3" s="346"/>
      <c r="I3" s="348"/>
      <c r="J3" s="200"/>
      <c r="K3" s="200"/>
    </row>
    <row r="4" spans="1:12" ht="15.75">
      <c r="A4" s="349"/>
      <c r="B4" s="349"/>
      <c r="C4" s="349"/>
      <c r="D4" s="349" t="s">
        <v>399</v>
      </c>
      <c r="E4" s="349"/>
      <c r="F4" s="349"/>
      <c r="G4" s="349"/>
      <c r="H4" s="349"/>
      <c r="I4" s="349"/>
      <c r="J4" s="349"/>
      <c r="K4" s="349"/>
    </row>
    <row r="5" spans="1:12" ht="15.75">
      <c r="A5" s="341" t="s">
        <v>354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</row>
    <row r="6" spans="1:12" ht="15.75">
      <c r="A6" s="341" t="s">
        <v>355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</row>
    <row r="7" spans="1:12" ht="15.75">
      <c r="A7" s="341" t="s">
        <v>356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262"/>
    </row>
    <row r="8" spans="1:12" ht="15.75">
      <c r="A8" s="341" t="s">
        <v>357</v>
      </c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1"/>
    </row>
    <row r="9" spans="1:12" ht="15.75">
      <c r="A9" s="342" t="s">
        <v>358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</row>
    <row r="10" spans="1:12" ht="15.75">
      <c r="A10" s="341" t="s">
        <v>359</v>
      </c>
      <c r="B10" s="341"/>
      <c r="C10" s="341"/>
      <c r="D10" s="341"/>
      <c r="E10" s="341"/>
      <c r="F10" s="341"/>
      <c r="G10" s="341"/>
      <c r="H10" s="341"/>
      <c r="I10" s="341"/>
      <c r="J10" s="341"/>
      <c r="K10" s="341"/>
      <c r="L10" s="341"/>
    </row>
    <row r="11" spans="1:12" ht="15.75">
      <c r="A11" s="341" t="s">
        <v>360</v>
      </c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1"/>
    </row>
    <row r="12" spans="1:12" ht="15.75">
      <c r="A12" s="341" t="s">
        <v>361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</row>
    <row r="13" spans="1:12" ht="15.75">
      <c r="A13" s="341" t="s">
        <v>362</v>
      </c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1"/>
    </row>
    <row r="14" spans="1:12" ht="15.75">
      <c r="A14" s="341" t="s">
        <v>363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</row>
    <row r="15" spans="1:12" ht="15.75">
      <c r="A15" s="341" t="s">
        <v>364</v>
      </c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</row>
    <row r="16" spans="1:12" ht="15.75">
      <c r="A16" s="341"/>
      <c r="B16" s="341"/>
      <c r="C16" s="341"/>
      <c r="D16" s="341"/>
      <c r="E16" s="341"/>
      <c r="F16" s="341"/>
      <c r="G16" s="341"/>
      <c r="H16" s="341"/>
      <c r="I16" s="341"/>
      <c r="J16" s="341"/>
      <c r="K16" s="341"/>
      <c r="L16" s="341"/>
    </row>
    <row r="17" spans="1:12" ht="15.75">
      <c r="A17" s="262" t="s">
        <v>365</v>
      </c>
      <c r="B17" s="262"/>
      <c r="C17" s="262"/>
      <c r="D17" s="262"/>
      <c r="E17" s="262"/>
      <c r="F17" s="262"/>
      <c r="G17" s="262"/>
      <c r="H17" s="262"/>
      <c r="I17" s="262"/>
      <c r="J17" s="262"/>
      <c r="K17" s="262"/>
      <c r="L17" s="262"/>
    </row>
    <row r="18" spans="1:12" ht="15.75">
      <c r="A18" s="262" t="s">
        <v>366</v>
      </c>
      <c r="B18" s="262"/>
      <c r="C18" s="262"/>
      <c r="D18" s="262"/>
      <c r="E18" s="262"/>
      <c r="F18" s="262"/>
      <c r="G18" s="262"/>
      <c r="H18" s="262"/>
      <c r="I18" s="262"/>
      <c r="J18" s="344"/>
      <c r="K18" s="262"/>
      <c r="L18" s="262"/>
    </row>
    <row r="19" spans="1:12" ht="15.75">
      <c r="A19" s="262" t="s">
        <v>367</v>
      </c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</row>
    <row r="20" spans="1:12" ht="15.75">
      <c r="A20" s="262" t="s">
        <v>368</v>
      </c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</row>
    <row r="21" spans="1:12" ht="15.75">
      <c r="A21" s="262" t="s">
        <v>369</v>
      </c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</row>
    <row r="22" spans="1:12" ht="15.75">
      <c r="A22" s="262" t="s">
        <v>370</v>
      </c>
      <c r="B22" s="262"/>
      <c r="C22" s="262"/>
      <c r="D22" s="262"/>
      <c r="E22" s="262"/>
      <c r="F22" s="262"/>
      <c r="G22" s="262"/>
      <c r="H22" s="262"/>
      <c r="I22" s="262"/>
      <c r="J22" s="262"/>
      <c r="K22" s="262"/>
      <c r="L22" s="262"/>
    </row>
    <row r="23" spans="1:12" ht="15.75">
      <c r="A23" s="262" t="s">
        <v>371</v>
      </c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</row>
    <row r="24" spans="1:12" ht="15.75">
      <c r="A24" s="262" t="s">
        <v>372</v>
      </c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</row>
    <row r="25" spans="1:12" ht="15.75">
      <c r="A25" s="262" t="s">
        <v>373</v>
      </c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</row>
    <row r="26" spans="1:12" ht="15.75">
      <c r="A26" s="262" t="s">
        <v>374</v>
      </c>
      <c r="B26" s="262"/>
      <c r="C26" s="262"/>
      <c r="D26" s="262"/>
      <c r="E26" s="262"/>
      <c r="F26" s="262"/>
      <c r="G26" s="262"/>
      <c r="H26" s="262"/>
      <c r="I26" s="262"/>
      <c r="J26" s="262"/>
      <c r="K26" s="262"/>
      <c r="L26" s="262"/>
    </row>
    <row r="27" spans="1:12" ht="15.75">
      <c r="A27" s="341" t="s">
        <v>375</v>
      </c>
      <c r="B27" s="341"/>
      <c r="C27" s="341"/>
      <c r="D27" s="341"/>
      <c r="E27" s="341"/>
      <c r="F27" s="341"/>
      <c r="G27" s="341"/>
      <c r="H27" s="341"/>
      <c r="I27" s="341"/>
      <c r="J27" s="341"/>
      <c r="K27" s="341"/>
      <c r="L27" s="341"/>
    </row>
    <row r="28" spans="1:12" ht="15.75">
      <c r="A28" s="345" t="s">
        <v>376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</row>
    <row r="29" spans="1:12" ht="15.75">
      <c r="A29" s="262"/>
      <c r="B29" s="262"/>
      <c r="C29" s="262"/>
      <c r="D29" s="262"/>
      <c r="E29" s="262"/>
      <c r="F29" s="262"/>
      <c r="G29" s="262"/>
      <c r="H29" s="262"/>
      <c r="I29" s="262"/>
      <c r="J29" s="262"/>
      <c r="K29" s="262"/>
      <c r="L29" s="262"/>
    </row>
    <row r="30" spans="1:12" ht="15.75">
      <c r="A30" s="262" t="s">
        <v>377</v>
      </c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</row>
    <row r="31" spans="1:12" ht="15.75">
      <c r="A31" s="262"/>
      <c r="B31" s="262"/>
      <c r="C31" s="262"/>
      <c r="D31" s="262"/>
      <c r="E31" s="262"/>
      <c r="F31" s="262"/>
      <c r="G31" s="262"/>
      <c r="H31" s="262"/>
      <c r="I31" s="262"/>
      <c r="J31" s="262"/>
      <c r="K31" s="262"/>
      <c r="L31" s="262"/>
    </row>
    <row r="32" spans="1:12" ht="15.75">
      <c r="A32" s="262" t="s">
        <v>378</v>
      </c>
      <c r="B32" s="262"/>
      <c r="C32" s="262"/>
      <c r="D32" s="262"/>
      <c r="E32" s="262"/>
      <c r="F32" s="262"/>
      <c r="G32" s="262"/>
      <c r="H32" s="262"/>
      <c r="I32" s="262"/>
      <c r="J32" s="262"/>
      <c r="K32" s="262"/>
      <c r="L32" s="262"/>
    </row>
    <row r="33" spans="1:12" ht="15.75">
      <c r="A33" s="262" t="s">
        <v>379</v>
      </c>
      <c r="B33" s="262"/>
      <c r="C33" s="262"/>
      <c r="D33" s="262"/>
      <c r="E33" s="262"/>
      <c r="F33" s="262"/>
      <c r="G33" s="262"/>
      <c r="H33" s="262"/>
      <c r="I33" s="262"/>
      <c r="J33" s="262"/>
      <c r="K33" s="262"/>
      <c r="L33" s="262"/>
    </row>
    <row r="34" spans="1:12" ht="15.75">
      <c r="A34" s="262" t="s">
        <v>395</v>
      </c>
      <c r="B34" s="262"/>
      <c r="C34" s="262"/>
      <c r="D34" s="262"/>
      <c r="E34" s="262"/>
      <c r="F34" s="262"/>
      <c r="G34" s="262"/>
      <c r="H34" s="262"/>
      <c r="I34" s="262"/>
      <c r="J34" s="262"/>
      <c r="K34" s="262"/>
      <c r="L34" s="262"/>
    </row>
    <row r="35" spans="1:12" ht="15.75">
      <c r="A35" s="262" t="s">
        <v>396</v>
      </c>
      <c r="B35" s="262"/>
      <c r="C35" s="262"/>
      <c r="D35" s="262"/>
      <c r="E35" s="262"/>
      <c r="F35" s="262"/>
      <c r="G35" s="262"/>
      <c r="H35" s="262"/>
      <c r="I35" s="262"/>
      <c r="J35" s="262"/>
      <c r="K35" s="262"/>
      <c r="L35" s="262"/>
    </row>
    <row r="36" spans="1:12" ht="15.75">
      <c r="A36" s="262" t="s">
        <v>397</v>
      </c>
      <c r="B36" s="262"/>
      <c r="C36" s="262"/>
      <c r="D36" s="262"/>
      <c r="E36" s="262"/>
      <c r="F36" s="262"/>
      <c r="G36" s="262"/>
      <c r="H36" s="262"/>
      <c r="I36" s="262"/>
      <c r="J36" s="262"/>
      <c r="K36" s="262"/>
      <c r="L36" s="262"/>
    </row>
    <row r="37" spans="1:12" ht="15.75">
      <c r="A37" s="262"/>
      <c r="B37" s="262"/>
      <c r="C37" s="262"/>
      <c r="D37" s="262"/>
      <c r="E37" s="262"/>
      <c r="F37" s="262"/>
      <c r="G37" s="262"/>
      <c r="H37" s="262"/>
      <c r="I37" s="262"/>
      <c r="J37" s="262"/>
      <c r="K37" s="262"/>
      <c r="L37" s="262"/>
    </row>
    <row r="38" spans="1:12" ht="15.75">
      <c r="A38" s="262" t="s">
        <v>380</v>
      </c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</row>
    <row r="39" spans="1:12" ht="15.75">
      <c r="A39" s="262" t="s">
        <v>381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</row>
    <row r="40" spans="1:12" ht="15.75">
      <c r="A40" s="262"/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</row>
    <row r="41" spans="1:12" ht="15.75">
      <c r="A41" s="262" t="s">
        <v>382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</row>
    <row r="42" spans="1:12" ht="15.75">
      <c r="A42" s="262" t="s">
        <v>383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</row>
    <row r="43" spans="1:12" ht="15.75">
      <c r="A43" s="262" t="s">
        <v>384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</row>
    <row r="44" spans="1:12" ht="15.75">
      <c r="A44" s="262"/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</row>
    <row r="45" spans="1:12" ht="15.75">
      <c r="A45" s="262" t="s">
        <v>385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</row>
    <row r="46" spans="1:12" ht="15.75">
      <c r="A46" s="262" t="s">
        <v>386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</row>
    <row r="47" spans="1:12" ht="15.75">
      <c r="A47" s="262" t="s">
        <v>387</v>
      </c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262"/>
    </row>
    <row r="48" spans="1:12" ht="15.75">
      <c r="A48" s="262" t="s">
        <v>388</v>
      </c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</row>
    <row r="49" spans="1:12" ht="15.75">
      <c r="A49" s="262"/>
      <c r="B49" s="262"/>
      <c r="C49" s="262"/>
      <c r="D49" s="262"/>
      <c r="E49" s="262"/>
      <c r="F49" s="262"/>
      <c r="G49" s="262"/>
      <c r="H49" s="262"/>
      <c r="I49" s="262"/>
      <c r="J49" s="262"/>
      <c r="K49" s="262"/>
      <c r="L49" s="262"/>
    </row>
    <row r="50" spans="1:12" ht="15.75">
      <c r="A50" s="262" t="s">
        <v>389</v>
      </c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</row>
    <row r="51" spans="1:12" ht="15.75">
      <c r="A51" s="262" t="s">
        <v>390</v>
      </c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</row>
    <row r="52" spans="1:12" ht="15.75">
      <c r="A52" s="262" t="s">
        <v>391</v>
      </c>
      <c r="B52" s="262"/>
      <c r="C52" s="262"/>
      <c r="D52" s="262"/>
      <c r="E52" s="262"/>
      <c r="F52" s="262"/>
      <c r="G52" s="262"/>
      <c r="H52" s="262"/>
      <c r="I52" s="262"/>
      <c r="J52" s="262"/>
      <c r="K52" s="262"/>
      <c r="L52" s="262"/>
    </row>
    <row r="53" spans="1:12" ht="15.75">
      <c r="A53" s="262" t="s">
        <v>392</v>
      </c>
      <c r="B53" s="262"/>
      <c r="C53" s="262"/>
      <c r="D53" s="262"/>
      <c r="E53" s="262"/>
      <c r="F53" s="262"/>
      <c r="G53" s="262"/>
      <c r="H53" s="262"/>
      <c r="I53" s="262"/>
      <c r="J53" s="262"/>
      <c r="K53" s="262"/>
      <c r="L53" s="262"/>
    </row>
    <row r="54" spans="1:12" ht="15.75">
      <c r="A54" s="262" t="s">
        <v>393</v>
      </c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</row>
    <row r="55" spans="1:12" ht="15.75">
      <c r="A55" s="262" t="s">
        <v>394</v>
      </c>
      <c r="B55" s="262"/>
      <c r="C55" s="262"/>
      <c r="D55" s="262"/>
      <c r="E55" s="262"/>
      <c r="F55" s="262"/>
      <c r="G55" s="262"/>
      <c r="H55" s="262"/>
      <c r="I55" s="262"/>
      <c r="J55" s="262"/>
      <c r="K55" s="262"/>
      <c r="L55" s="262"/>
    </row>
  </sheetData>
  <customSheetViews>
    <customSheetView guid="{70E5771F-545A-4B72-8A9E-28C5507B0E2F}" fitToPage="1">
      <selection activeCell="J1" sqref="J1"/>
      <pageMargins left="0.7" right="0.7" top="0.75" bottom="0.75" header="0.3" footer="0.3"/>
      <pageSetup scale="79" orientation="portrait" r:id="rId1"/>
    </customSheetView>
    <customSheetView guid="{2430227D-0E66-4691-9693-CAD0C95CC6A2}" showPageBreaks="1" fitToPage="1" printArea="1">
      <selection sqref="A1:L55"/>
      <pageMargins left="0.7" right="0.7" top="0.75" bottom="0.75" header="0.3" footer="0.3"/>
      <pageSetup scale="79" orientation="portrait" r:id="rId2"/>
    </customSheetView>
    <customSheetView guid="{AA0945C9-1642-44A0-81CF-D37FE39722B5}" showPageBreaks="1" fitToPage="1" printArea="1" view="pageLayout" topLeftCell="A29">
      <selection activeCell="K56" sqref="K56"/>
      <pageMargins left="0.7" right="0.7" top="0.75" bottom="0.75" header="0.3" footer="0.3"/>
      <pageSetup scale="81" orientation="portrait" r:id="rId3"/>
      <headerFooter>
        <oddFooter>&amp;Ci.</oddFooter>
      </headerFooter>
    </customSheetView>
    <customSheetView guid="{A3A8B5AF-2564-4799-A19D-003421BB600D}" showPageBreaks="1" fitToPage="1" printArea="1">
      <selection sqref="A1:L55"/>
      <pageMargins left="0.7" right="0.7" top="0.75" bottom="0.75" header="0.3" footer="0.3"/>
      <pageSetup scale="80" orientation="portrait" r:id="rId4"/>
    </customSheetView>
    <customSheetView guid="{9B1F9586-5365-4C50-A276-474043D08359}" showPageBreaks="1" fitToPage="1" printArea="1" topLeftCell="A40">
      <selection activeCell="J1" sqref="J1"/>
      <pageMargins left="0.7" right="0.7" top="0.75" bottom="0.75" header="0.3" footer="0.3"/>
      <pageSetup scale="79" orientation="portrait" r:id="rId5"/>
    </customSheetView>
  </customSheetViews>
  <pageMargins left="0.7" right="0.7" top="0.75" bottom="0.75" header="0.3" footer="0.3"/>
  <pageSetup scale="79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7"/>
  <sheetViews>
    <sheetView topLeftCell="A22" zoomScaleNormal="100" workbookViewId="0">
      <selection activeCell="J2" sqref="J2"/>
    </sheetView>
  </sheetViews>
  <sheetFormatPr defaultRowHeight="15"/>
  <cols>
    <col min="1" max="1" width="11" bestFit="1" customWidth="1"/>
    <col min="10" max="10" width="10.7109375" bestFit="1" customWidth="1"/>
  </cols>
  <sheetData>
    <row r="1" spans="1:14" s="376" customFormat="1" ht="19.5" thickBot="1">
      <c r="A1" s="377" t="str">
        <f>Utility_Name</f>
        <v>Cimarron Park Water Company, Inc.</v>
      </c>
      <c r="B1" s="372"/>
      <c r="C1" s="372"/>
      <c r="D1" s="372"/>
      <c r="E1" s="372"/>
      <c r="F1" s="372"/>
      <c r="G1" s="373"/>
      <c r="H1" s="374"/>
      <c r="I1" s="374"/>
      <c r="J1" s="400">
        <v>43465</v>
      </c>
      <c r="K1" s="375" t="s">
        <v>443</v>
      </c>
    </row>
    <row r="2" spans="1:14" ht="15.75">
      <c r="A2" s="346"/>
      <c r="B2" s="347" t="s">
        <v>398</v>
      </c>
      <c r="C2" s="346"/>
      <c r="D2" s="346"/>
      <c r="E2" s="348"/>
      <c r="F2" s="348"/>
      <c r="G2" s="346"/>
      <c r="H2" s="346"/>
      <c r="I2" s="262"/>
      <c r="J2" s="262"/>
      <c r="K2" s="345"/>
    </row>
    <row r="3" spans="1:14" ht="15.75">
      <c r="A3" s="262"/>
      <c r="B3" s="262"/>
      <c r="C3" s="262"/>
      <c r="D3" s="262"/>
      <c r="E3" s="262"/>
      <c r="F3" s="262"/>
      <c r="G3" s="262"/>
      <c r="H3" s="262"/>
      <c r="I3" s="262"/>
      <c r="J3" s="262"/>
      <c r="K3" s="262"/>
    </row>
    <row r="4" spans="1:14" ht="20.25">
      <c r="B4" s="350"/>
      <c r="C4" s="350"/>
      <c r="D4" s="350"/>
      <c r="E4" s="350" t="s">
        <v>400</v>
      </c>
      <c r="F4" s="350"/>
      <c r="G4" s="350"/>
      <c r="H4" s="350"/>
      <c r="I4" s="350"/>
      <c r="J4" s="350"/>
      <c r="K4" s="350"/>
    </row>
    <row r="5" spans="1:14" ht="15.75">
      <c r="B5" s="343"/>
      <c r="C5" s="343" t="s">
        <v>401</v>
      </c>
      <c r="D5" s="343"/>
      <c r="E5" s="343"/>
      <c r="F5" s="343"/>
      <c r="G5" s="343"/>
      <c r="H5" s="343"/>
      <c r="I5" s="343"/>
      <c r="J5" s="343"/>
      <c r="K5" s="343"/>
    </row>
    <row r="6" spans="1:14" ht="15.75">
      <c r="A6" s="262"/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351"/>
      <c r="M6" s="351"/>
      <c r="N6" s="351"/>
    </row>
    <row r="7" spans="1:14" ht="15.75">
      <c r="A7" s="262" t="s">
        <v>402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351"/>
      <c r="M7" s="351"/>
      <c r="N7" s="351"/>
    </row>
    <row r="8" spans="1:14" ht="15.75">
      <c r="A8" s="262" t="s">
        <v>403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351"/>
      <c r="M8" s="351"/>
      <c r="N8" s="351"/>
    </row>
    <row r="9" spans="1:14" ht="15.75">
      <c r="A9" s="262" t="s">
        <v>404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351"/>
      <c r="M9" s="351"/>
      <c r="N9" s="351"/>
    </row>
    <row r="10" spans="1:14" ht="15.7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351"/>
      <c r="M10" s="351"/>
      <c r="N10" s="351"/>
    </row>
    <row r="11" spans="1:14" ht="15.75">
      <c r="A11" s="353" t="s">
        <v>424</v>
      </c>
      <c r="B11" s="353"/>
      <c r="C11" s="353"/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4" ht="15.75">
      <c r="A12" s="353" t="s">
        <v>425</v>
      </c>
      <c r="B12" s="353"/>
      <c r="C12" s="353"/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4" ht="15.75">
      <c r="A13" s="353" t="s">
        <v>426</v>
      </c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</row>
    <row r="14" spans="1:14" ht="15.75">
      <c r="A14" s="262"/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353"/>
      <c r="M14" s="351"/>
      <c r="N14" s="351"/>
    </row>
    <row r="15" spans="1:14" ht="15.75">
      <c r="A15" s="262" t="s">
        <v>405</v>
      </c>
      <c r="B15" s="262"/>
      <c r="C15" s="262"/>
      <c r="D15" s="262"/>
      <c r="E15" s="262"/>
      <c r="F15" s="262"/>
      <c r="G15" s="262"/>
      <c r="H15" s="262"/>
      <c r="I15" s="262"/>
      <c r="J15" s="262"/>
      <c r="K15" s="262"/>
      <c r="L15" s="351"/>
      <c r="M15" s="351"/>
      <c r="N15" s="351"/>
    </row>
    <row r="16" spans="1:14" ht="15.75">
      <c r="A16" s="262"/>
      <c r="B16" s="262"/>
      <c r="C16" s="262"/>
      <c r="D16" s="262"/>
      <c r="E16" s="262"/>
      <c r="F16" s="262"/>
      <c r="G16" s="262"/>
      <c r="H16" s="262"/>
      <c r="I16" s="262"/>
      <c r="J16" s="262"/>
      <c r="K16" s="262"/>
      <c r="L16" s="351"/>
      <c r="M16" s="351"/>
      <c r="N16" s="351"/>
    </row>
    <row r="17" spans="1:14" ht="15.75">
      <c r="A17" s="262" t="s">
        <v>406</v>
      </c>
      <c r="B17" s="262"/>
      <c r="C17" s="262"/>
      <c r="D17" s="262"/>
      <c r="E17" s="262"/>
      <c r="F17" s="262"/>
      <c r="G17" s="262"/>
      <c r="H17" s="262"/>
      <c r="I17" s="262"/>
      <c r="J17" s="262"/>
      <c r="K17" s="262"/>
      <c r="L17" s="351"/>
      <c r="M17" s="351"/>
      <c r="N17" s="351"/>
    </row>
    <row r="18" spans="1:14" ht="15.75">
      <c r="A18" s="262" t="s">
        <v>407</v>
      </c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351"/>
      <c r="M18" s="351"/>
      <c r="N18" s="351"/>
    </row>
    <row r="19" spans="1:14" ht="15.75">
      <c r="A19" s="341"/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51"/>
      <c r="M19" s="351"/>
      <c r="N19" s="351"/>
    </row>
    <row r="20" spans="1:14" ht="15.75">
      <c r="A20" s="341" t="s">
        <v>427</v>
      </c>
      <c r="B20" s="341"/>
      <c r="C20" s="341"/>
      <c r="D20" s="341"/>
      <c r="E20" s="341"/>
      <c r="F20" s="341"/>
      <c r="G20" s="341"/>
      <c r="H20" s="341"/>
      <c r="I20" s="341"/>
      <c r="J20" s="341"/>
      <c r="K20" s="341"/>
      <c r="L20" s="351"/>
      <c r="M20" s="351"/>
      <c r="N20" s="351"/>
    </row>
    <row r="21" spans="1:14" ht="15.75">
      <c r="A21" s="341" t="s">
        <v>408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51"/>
      <c r="M21" s="351"/>
      <c r="N21" s="351"/>
    </row>
    <row r="22" spans="1:14" ht="15.75">
      <c r="A22" s="341" t="s">
        <v>409</v>
      </c>
      <c r="B22" s="341"/>
      <c r="C22" s="341"/>
      <c r="D22" s="341"/>
      <c r="E22" s="341"/>
      <c r="F22" s="341"/>
      <c r="G22" s="341"/>
      <c r="H22" s="341"/>
      <c r="I22" s="341"/>
      <c r="J22" s="341"/>
      <c r="K22" s="341"/>
      <c r="L22" s="351"/>
      <c r="M22" s="351"/>
      <c r="N22" s="351"/>
    </row>
    <row r="23" spans="1:14" ht="15.75">
      <c r="A23" s="341" t="s">
        <v>410</v>
      </c>
      <c r="B23" s="341"/>
      <c r="C23" s="341"/>
      <c r="D23" s="341"/>
      <c r="E23" s="341"/>
      <c r="F23" s="341"/>
      <c r="G23" s="341"/>
      <c r="H23" s="341"/>
      <c r="I23" s="341"/>
      <c r="J23" s="341"/>
      <c r="K23" s="341"/>
      <c r="L23" s="351"/>
      <c r="M23" s="351"/>
      <c r="N23" s="351"/>
    </row>
    <row r="24" spans="1:14" ht="15.75">
      <c r="A24" s="341" t="s">
        <v>411</v>
      </c>
      <c r="B24" s="341"/>
      <c r="C24" s="341"/>
      <c r="D24" s="341"/>
      <c r="E24" s="341"/>
      <c r="F24" s="341"/>
      <c r="G24" s="341"/>
      <c r="H24" s="341"/>
      <c r="I24" s="341"/>
      <c r="J24" s="341"/>
      <c r="K24" s="341"/>
      <c r="L24" s="351"/>
      <c r="M24" s="351"/>
      <c r="N24" s="351"/>
    </row>
    <row r="25" spans="1:14" ht="15.75">
      <c r="A25" s="341" t="s">
        <v>412</v>
      </c>
      <c r="B25" s="341"/>
      <c r="C25" s="341"/>
      <c r="D25" s="341"/>
      <c r="E25" s="341"/>
      <c r="F25" s="341"/>
      <c r="G25" s="341"/>
      <c r="H25" s="341"/>
      <c r="I25" s="341"/>
      <c r="J25" s="341"/>
      <c r="K25" s="341"/>
      <c r="L25" s="351"/>
      <c r="M25" s="351"/>
      <c r="N25" s="351"/>
    </row>
    <row r="26" spans="1:14" ht="15.75">
      <c r="A26" s="341" t="s">
        <v>413</v>
      </c>
      <c r="B26" s="341"/>
      <c r="C26" s="341"/>
      <c r="D26" s="341"/>
      <c r="E26" s="341"/>
      <c r="F26" s="341"/>
      <c r="G26" s="341"/>
      <c r="H26" s="341"/>
      <c r="I26" s="341"/>
      <c r="J26" s="341"/>
      <c r="K26" s="341"/>
      <c r="L26" s="351"/>
      <c r="M26" s="351"/>
      <c r="N26" s="351"/>
    </row>
    <row r="27" spans="1:14" ht="15.75">
      <c r="A27" s="341" t="s">
        <v>414</v>
      </c>
      <c r="B27" s="341"/>
      <c r="C27" s="341"/>
      <c r="D27" s="341"/>
      <c r="E27" s="341"/>
      <c r="F27" s="341"/>
      <c r="G27" s="341"/>
      <c r="H27" s="341"/>
      <c r="I27" s="341"/>
      <c r="J27" s="341"/>
      <c r="K27" s="341"/>
      <c r="L27" s="351"/>
      <c r="M27" s="351"/>
      <c r="N27" s="351"/>
    </row>
    <row r="28" spans="1:14" ht="15.75">
      <c r="A28" s="341" t="s">
        <v>415</v>
      </c>
      <c r="B28" s="341"/>
      <c r="C28" s="341"/>
      <c r="D28" s="341"/>
      <c r="E28" s="341"/>
      <c r="F28" s="341"/>
      <c r="G28" s="341"/>
      <c r="H28" s="341"/>
      <c r="I28" s="341"/>
      <c r="J28" s="341"/>
      <c r="K28" s="341"/>
      <c r="L28" s="351"/>
      <c r="M28" s="351"/>
      <c r="N28" s="351"/>
    </row>
    <row r="29" spans="1:14" ht="15.75">
      <c r="A29" s="341"/>
      <c r="B29" s="341"/>
      <c r="C29" s="341"/>
      <c r="D29" s="341"/>
      <c r="E29" s="341"/>
      <c r="F29" s="341"/>
      <c r="G29" s="341"/>
      <c r="H29" s="341"/>
      <c r="I29" s="341"/>
      <c r="J29" s="341"/>
      <c r="K29" s="341"/>
      <c r="L29" s="351"/>
      <c r="M29" s="351"/>
      <c r="N29" s="351"/>
    </row>
    <row r="30" spans="1:14" ht="15.75">
      <c r="A30" s="341" t="s">
        <v>416</v>
      </c>
      <c r="B30" s="341"/>
      <c r="C30" s="341"/>
      <c r="D30" s="341"/>
      <c r="E30" s="341"/>
      <c r="F30" s="341"/>
      <c r="G30" s="341"/>
      <c r="H30" s="341"/>
      <c r="I30" s="341"/>
      <c r="J30" s="341"/>
      <c r="K30" s="341"/>
      <c r="L30" s="351"/>
      <c r="M30" s="351"/>
      <c r="N30" s="351"/>
    </row>
    <row r="31" spans="1:14" ht="15.75" customHeight="1">
      <c r="A31" s="354" t="s">
        <v>428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54"/>
      <c r="L31" s="355"/>
      <c r="M31" s="351"/>
      <c r="N31" s="351"/>
    </row>
    <row r="32" spans="1:14" ht="15.75" customHeight="1">
      <c r="A32" s="354" t="s">
        <v>429</v>
      </c>
      <c r="B32" s="354"/>
      <c r="C32" s="354"/>
      <c r="D32" s="354"/>
      <c r="E32" s="354"/>
      <c r="F32" s="354"/>
      <c r="G32" s="354"/>
      <c r="H32" s="354"/>
      <c r="I32" s="354"/>
      <c r="J32" s="354"/>
      <c r="K32" s="354"/>
      <c r="L32" s="355"/>
      <c r="M32" s="351"/>
      <c r="N32" s="351"/>
    </row>
    <row r="33" spans="1:14" ht="15.75" customHeight="1">
      <c r="A33" s="354"/>
      <c r="B33" s="354"/>
      <c r="C33" s="354"/>
      <c r="D33" s="354"/>
      <c r="E33" s="354"/>
      <c r="F33" s="354"/>
      <c r="G33" s="354"/>
      <c r="H33" s="354"/>
      <c r="I33" s="354"/>
      <c r="J33" s="354"/>
      <c r="K33" s="354"/>
      <c r="L33" s="355"/>
      <c r="M33" s="351"/>
      <c r="N33" s="351"/>
    </row>
    <row r="34" spans="1:14" ht="15.75" customHeight="1">
      <c r="A34" s="354" t="s">
        <v>431</v>
      </c>
      <c r="B34" s="354"/>
      <c r="C34" s="354"/>
      <c r="D34" s="354"/>
      <c r="E34" s="354"/>
      <c r="F34" s="354"/>
      <c r="G34" s="354"/>
      <c r="H34" s="354"/>
      <c r="I34" s="354"/>
      <c r="J34" s="354"/>
      <c r="K34" s="354"/>
      <c r="L34" s="355"/>
      <c r="M34" s="351"/>
      <c r="N34" s="351"/>
    </row>
    <row r="35" spans="1:14" ht="15.75" customHeight="1">
      <c r="A35" s="354" t="s">
        <v>430</v>
      </c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5"/>
      <c r="M35" s="351"/>
      <c r="N35" s="351"/>
    </row>
    <row r="36" spans="1:14" ht="15.75" customHeight="1">
      <c r="A36" s="354"/>
      <c r="B36" s="354"/>
      <c r="C36" s="354"/>
      <c r="D36" s="354"/>
      <c r="E36" s="354"/>
      <c r="F36" s="354"/>
      <c r="G36" s="354"/>
      <c r="H36" s="354"/>
      <c r="I36" s="354"/>
      <c r="J36" s="354"/>
      <c r="K36" s="354"/>
      <c r="L36" s="355"/>
      <c r="M36" s="351"/>
      <c r="N36" s="351"/>
    </row>
    <row r="37" spans="1:14" ht="15.75">
      <c r="A37" s="352" t="s">
        <v>417</v>
      </c>
      <c r="B37" s="352"/>
      <c r="C37" s="352"/>
      <c r="D37" s="352"/>
      <c r="E37" s="352"/>
      <c r="F37" s="352"/>
      <c r="G37" s="352"/>
      <c r="H37" s="352"/>
      <c r="I37" s="262"/>
      <c r="J37" s="262"/>
      <c r="K37" s="262"/>
      <c r="L37" s="351"/>
      <c r="M37" s="351"/>
      <c r="N37" s="351"/>
    </row>
    <row r="38" spans="1:14" ht="15.75">
      <c r="A38" s="262"/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351"/>
      <c r="M38" s="351"/>
      <c r="N38" s="351"/>
    </row>
    <row r="39" spans="1:14" ht="15.75">
      <c r="A39" s="352" t="s">
        <v>418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351"/>
      <c r="M39" s="351"/>
      <c r="N39" s="351"/>
    </row>
    <row r="40" spans="1:14" ht="15.75">
      <c r="A40" s="262" t="s">
        <v>419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351"/>
      <c r="M40" s="351"/>
      <c r="N40" s="351"/>
    </row>
    <row r="41" spans="1:14" ht="15.75">
      <c r="A41" s="262" t="s">
        <v>420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351"/>
      <c r="M41" s="351"/>
      <c r="N41" s="351"/>
    </row>
    <row r="42" spans="1:14" ht="15.75">
      <c r="A42" s="262" t="s">
        <v>421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351"/>
      <c r="M42" s="351"/>
      <c r="N42" s="351"/>
    </row>
    <row r="43" spans="1:14" ht="15.75">
      <c r="A43" s="262" t="s">
        <v>422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351"/>
      <c r="M43" s="351"/>
      <c r="N43" s="351"/>
    </row>
    <row r="44" spans="1:14" ht="15.75">
      <c r="A44" s="262" t="s">
        <v>423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351"/>
      <c r="M44" s="351"/>
      <c r="N44" s="351"/>
    </row>
    <row r="45" spans="1:14" ht="15.75">
      <c r="A45" s="262"/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351"/>
      <c r="M45" s="351"/>
      <c r="N45" s="351"/>
    </row>
    <row r="46" spans="1:14" ht="15.75">
      <c r="A46" s="262"/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351"/>
      <c r="M46" s="351"/>
      <c r="N46" s="351"/>
    </row>
    <row r="47" spans="1:14" ht="15.75">
      <c r="A47" s="352"/>
      <c r="B47" s="352"/>
      <c r="C47" s="262"/>
      <c r="D47" s="262"/>
      <c r="E47" s="262"/>
      <c r="F47" s="262"/>
      <c r="G47" s="262"/>
      <c r="H47" s="262"/>
      <c r="I47" s="262"/>
      <c r="J47" s="262"/>
      <c r="K47" s="262"/>
      <c r="L47" s="351"/>
      <c r="M47" s="351"/>
      <c r="N47" s="351"/>
    </row>
  </sheetData>
  <customSheetViews>
    <customSheetView guid="{70E5771F-545A-4B72-8A9E-28C5507B0E2F}" fitToPage="1" topLeftCell="A22">
      <selection activeCell="J2" sqref="J2"/>
      <pageMargins left="0.7" right="0.7" top="0.75" bottom="0.75" header="0.3" footer="0.3"/>
      <pageSetup scale="80" orientation="portrait" r:id="rId1"/>
    </customSheetView>
    <customSheetView guid="{2430227D-0E66-4691-9693-CAD0C95CC6A2}" showPageBreaks="1" fitToPage="1" printArea="1">
      <selection sqref="A1:L44"/>
      <pageMargins left="0.7" right="0.7" top="0.75" bottom="0.75" header="0.3" footer="0.3"/>
      <pageSetup scale="84" orientation="portrait" r:id="rId2"/>
    </customSheetView>
    <customSheetView guid="{AA0945C9-1642-44A0-81CF-D37FE39722B5}" showPageBreaks="1" fitToPage="1" printArea="1" view="pageLayout" topLeftCell="A30">
      <selection activeCell="H54" sqref="H54"/>
      <pageMargins left="0.7" right="0.7" top="0.75" bottom="0.75" header="0.3" footer="0.3"/>
      <pageSetup scale="82" orientation="portrait" r:id="rId3"/>
      <headerFooter>
        <oddFooter>&amp;Cii.</oddFooter>
      </headerFooter>
    </customSheetView>
    <customSheetView guid="{A3A8B5AF-2564-4799-A19D-003421BB600D}" showPageBreaks="1" fitToPage="1" printArea="1">
      <selection sqref="A1:L44"/>
      <pageMargins left="0.7" right="0.7" top="0.75" bottom="0.75" header="0.3" footer="0.3"/>
      <pageSetup scale="86" orientation="portrait" r:id="rId4"/>
    </customSheetView>
    <customSheetView guid="{9B1F9586-5365-4C50-A276-474043D08359}" showPageBreaks="1" fitToPage="1" printArea="1" topLeftCell="A22">
      <selection activeCell="J2" sqref="J2"/>
      <pageMargins left="0.7" right="0.7" top="0.75" bottom="0.75" header="0.3" footer="0.3"/>
      <pageSetup scale="80" orientation="portrait" r:id="rId5"/>
    </customSheetView>
  </customSheetViews>
  <pageMargins left="0.7" right="0.7" top="0.75" bottom="0.75" header="0.3" footer="0.3"/>
  <pageSetup scale="80" orientation="portrait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2"/>
  <sheetViews>
    <sheetView zoomScaleNormal="100" workbookViewId="0"/>
  </sheetViews>
  <sheetFormatPr defaultColWidth="9" defaultRowHeight="15"/>
  <cols>
    <col min="1" max="1" width="3.5703125" style="129" customWidth="1"/>
    <col min="2" max="2" width="35.28515625" style="129" customWidth="1"/>
    <col min="3" max="3" width="4" style="129" customWidth="1"/>
    <col min="4" max="4" width="12" style="129" customWidth="1"/>
    <col min="5" max="5" width="5.5703125" style="129" customWidth="1"/>
    <col min="6" max="6" width="11" style="129" customWidth="1"/>
    <col min="7" max="7" width="9.28515625" style="129" customWidth="1"/>
    <col min="8" max="8" width="7.42578125" style="129" customWidth="1"/>
    <col min="9" max="9" width="12" style="129" customWidth="1"/>
    <col min="10" max="16384" width="9" style="129"/>
  </cols>
  <sheetData>
    <row r="1" spans="1:11">
      <c r="A1" s="104"/>
      <c r="B1" s="440" t="s">
        <v>92</v>
      </c>
      <c r="C1" s="440"/>
      <c r="D1" s="440"/>
      <c r="E1" s="440"/>
      <c r="F1" s="440"/>
      <c r="G1" s="440"/>
      <c r="H1" s="440"/>
      <c r="I1" s="440"/>
      <c r="J1" s="104"/>
    </row>
    <row r="2" spans="1:11">
      <c r="A2" s="104"/>
      <c r="B2" s="440" t="s">
        <v>93</v>
      </c>
      <c r="C2" s="440"/>
      <c r="D2" s="440"/>
      <c r="E2" s="440"/>
      <c r="F2" s="440"/>
      <c r="G2" s="440"/>
      <c r="H2" s="440"/>
      <c r="I2" s="440"/>
      <c r="J2" s="104"/>
    </row>
    <row r="3" spans="1:11" ht="9.75" customHeight="1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1">
      <c r="A4" s="104"/>
      <c r="B4" s="441" t="s">
        <v>328</v>
      </c>
      <c r="C4" s="440"/>
      <c r="D4" s="440"/>
      <c r="E4" s="440"/>
      <c r="F4" s="440"/>
      <c r="G4" s="440"/>
      <c r="H4" s="440"/>
      <c r="I4" s="440"/>
      <c r="J4" s="104"/>
    </row>
    <row r="5" spans="1:11" s="282" customFormat="1" ht="11.25">
      <c r="A5" s="281"/>
      <c r="B5" s="442" t="s">
        <v>293</v>
      </c>
      <c r="C5" s="442"/>
      <c r="D5" s="442"/>
      <c r="E5" s="442"/>
      <c r="F5" s="442"/>
      <c r="G5" s="442"/>
      <c r="H5" s="442"/>
      <c r="I5" s="442"/>
      <c r="J5" s="281"/>
    </row>
    <row r="6" spans="1:11" ht="8.25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1">
      <c r="A7" s="104"/>
      <c r="B7" s="436" t="s">
        <v>299</v>
      </c>
      <c r="C7" s="436"/>
      <c r="D7" s="436"/>
      <c r="E7" s="436"/>
      <c r="F7" s="436"/>
      <c r="G7" s="436"/>
      <c r="H7" s="436"/>
      <c r="I7" s="436"/>
      <c r="J7" s="104"/>
    </row>
    <row r="8" spans="1:11" ht="9.75" customHeight="1">
      <c r="A8" s="104"/>
      <c r="B8" s="104"/>
      <c r="C8" s="104"/>
      <c r="D8" s="104"/>
      <c r="E8" s="104"/>
      <c r="F8" s="104"/>
      <c r="G8" s="104"/>
      <c r="H8" s="104"/>
      <c r="I8" s="104"/>
      <c r="J8" s="104"/>
    </row>
    <row r="9" spans="1:11">
      <c r="A9" s="283" t="s">
        <v>0</v>
      </c>
      <c r="B9" s="104" t="s">
        <v>1</v>
      </c>
      <c r="C9" s="438" t="s">
        <v>444</v>
      </c>
      <c r="D9" s="438"/>
      <c r="E9" s="438"/>
      <c r="F9" s="438"/>
      <c r="G9" s="438"/>
      <c r="H9" s="438"/>
      <c r="I9" s="438"/>
      <c r="J9" s="104"/>
    </row>
    <row r="10" spans="1:11">
      <c r="A10" s="284"/>
      <c r="B10" s="285" t="s">
        <v>228</v>
      </c>
      <c r="C10" s="284"/>
      <c r="D10" s="284"/>
      <c r="E10" s="284"/>
      <c r="F10" s="284"/>
      <c r="G10" s="284"/>
      <c r="H10" s="284"/>
      <c r="I10" s="284"/>
      <c r="J10" s="285"/>
      <c r="K10" s="286"/>
    </row>
    <row r="11" spans="1:11">
      <c r="A11" s="283" t="s">
        <v>2</v>
      </c>
      <c r="B11" s="104" t="s">
        <v>300</v>
      </c>
      <c r="C11" s="383"/>
      <c r="D11" s="432" t="s">
        <v>445</v>
      </c>
      <c r="E11" s="432"/>
      <c r="F11" s="432"/>
      <c r="G11" s="432"/>
      <c r="H11" s="432"/>
      <c r="I11" s="432"/>
      <c r="J11" s="104"/>
    </row>
    <row r="12" spans="1:11">
      <c r="A12" s="283"/>
      <c r="B12" s="104" t="s">
        <v>5</v>
      </c>
      <c r="C12" s="432" t="s">
        <v>450</v>
      </c>
      <c r="D12" s="432"/>
      <c r="E12" s="432"/>
      <c r="F12" s="104"/>
      <c r="G12" s="104" t="s">
        <v>94</v>
      </c>
      <c r="H12" s="432">
        <v>12140</v>
      </c>
      <c r="I12" s="432"/>
      <c r="J12" s="104"/>
    </row>
    <row r="13" spans="1:11" ht="9" customHeight="1">
      <c r="A13" s="283"/>
      <c r="B13" s="104"/>
      <c r="C13" s="104"/>
      <c r="D13" s="104"/>
      <c r="E13" s="104"/>
      <c r="F13" s="104"/>
      <c r="G13" s="104"/>
      <c r="H13" s="104"/>
      <c r="I13" s="104"/>
      <c r="J13" s="104"/>
    </row>
    <row r="14" spans="1:11">
      <c r="A14" s="283" t="s">
        <v>3</v>
      </c>
      <c r="B14" s="104" t="s">
        <v>139</v>
      </c>
      <c r="C14" s="381"/>
      <c r="D14" s="381">
        <v>1050059</v>
      </c>
      <c r="E14" s="381"/>
      <c r="F14" s="381"/>
      <c r="G14" s="381"/>
      <c r="H14" s="381"/>
      <c r="I14" s="381"/>
      <c r="J14" s="104"/>
    </row>
    <row r="15" spans="1:11" ht="9.75" customHeight="1">
      <c r="A15" s="283"/>
      <c r="B15" s="104"/>
      <c r="C15" s="287"/>
      <c r="D15" s="287"/>
      <c r="E15" s="287"/>
      <c r="F15" s="287"/>
      <c r="G15" s="287"/>
      <c r="H15" s="287"/>
      <c r="I15" s="287"/>
      <c r="J15" s="104"/>
    </row>
    <row r="16" spans="1:11">
      <c r="A16" s="283" t="s">
        <v>4</v>
      </c>
      <c r="B16" s="104" t="s">
        <v>140</v>
      </c>
      <c r="C16" s="382"/>
      <c r="D16" s="382"/>
      <c r="E16" s="288"/>
      <c r="F16" s="288" t="s">
        <v>446</v>
      </c>
      <c r="G16" s="288"/>
      <c r="H16" s="288"/>
      <c r="I16" s="288"/>
      <c r="J16" s="104"/>
    </row>
    <row r="17" spans="1:10">
      <c r="A17" s="283" t="s">
        <v>6</v>
      </c>
      <c r="B17" s="431" t="s">
        <v>8</v>
      </c>
      <c r="C17" s="431"/>
      <c r="D17" s="104"/>
      <c r="E17" s="104"/>
      <c r="F17" s="104"/>
      <c r="G17" s="104"/>
      <c r="H17" s="104"/>
      <c r="I17" s="104"/>
      <c r="J17" s="104"/>
    </row>
    <row r="18" spans="1:10">
      <c r="A18" s="283"/>
      <c r="B18" s="104" t="s">
        <v>447</v>
      </c>
      <c r="C18" s="242"/>
      <c r="D18" s="104" t="s">
        <v>9</v>
      </c>
      <c r="E18" s="242"/>
      <c r="F18" s="104" t="s">
        <v>10</v>
      </c>
      <c r="G18" s="242"/>
      <c r="H18" s="104" t="s">
        <v>11</v>
      </c>
      <c r="I18" s="242"/>
      <c r="J18" s="104"/>
    </row>
    <row r="19" spans="1:10">
      <c r="A19" s="283"/>
      <c r="B19" s="104"/>
      <c r="C19" s="104"/>
      <c r="D19" s="104"/>
      <c r="E19" s="104"/>
      <c r="F19" s="104"/>
      <c r="G19" s="104"/>
      <c r="H19" s="104"/>
      <c r="I19" s="104"/>
      <c r="J19" s="104"/>
    </row>
    <row r="20" spans="1:10">
      <c r="A20" s="283" t="s">
        <v>137</v>
      </c>
      <c r="B20" s="104" t="s">
        <v>12</v>
      </c>
      <c r="C20" s="104"/>
      <c r="D20" s="104"/>
      <c r="E20" s="104"/>
      <c r="F20" s="104"/>
      <c r="G20" s="104"/>
      <c r="H20" s="104"/>
      <c r="I20" s="104"/>
      <c r="J20" s="104"/>
    </row>
    <row r="21" spans="1:10">
      <c r="A21" s="283"/>
      <c r="B21" s="431" t="s">
        <v>48</v>
      </c>
      <c r="C21" s="431"/>
      <c r="D21" s="431"/>
      <c r="E21" s="431"/>
      <c r="F21" s="432"/>
      <c r="G21" s="432"/>
      <c r="H21" s="432"/>
      <c r="I21" s="432"/>
      <c r="J21" s="104"/>
    </row>
    <row r="22" spans="1:10">
      <c r="A22" s="283"/>
      <c r="B22" s="432" t="s">
        <v>448</v>
      </c>
      <c r="C22" s="432"/>
      <c r="D22" s="432"/>
      <c r="E22" s="432"/>
      <c r="F22" s="432"/>
      <c r="G22" s="432"/>
      <c r="H22" s="432"/>
      <c r="I22" s="432"/>
      <c r="J22" s="104"/>
    </row>
    <row r="23" spans="1:10">
      <c r="A23" s="283" t="s">
        <v>324</v>
      </c>
      <c r="B23" s="104" t="s">
        <v>49</v>
      </c>
      <c r="C23" s="104"/>
      <c r="D23" s="104"/>
      <c r="E23" s="104"/>
      <c r="F23" s="104"/>
      <c r="G23" s="104"/>
      <c r="H23" s="104"/>
      <c r="I23" s="104"/>
      <c r="J23" s="104"/>
    </row>
    <row r="24" spans="1:10">
      <c r="A24" s="283"/>
      <c r="B24" s="104" t="s">
        <v>13</v>
      </c>
      <c r="C24" s="104"/>
      <c r="D24" s="104"/>
      <c r="E24" s="104"/>
      <c r="F24" s="104"/>
      <c r="G24" s="104"/>
      <c r="H24" s="104"/>
      <c r="I24" s="104"/>
      <c r="J24" s="104"/>
    </row>
    <row r="25" spans="1:10">
      <c r="A25" s="283"/>
      <c r="B25" s="432" t="s">
        <v>449</v>
      </c>
      <c r="C25" s="432"/>
      <c r="D25" s="432"/>
      <c r="E25" s="432"/>
      <c r="F25" s="432"/>
      <c r="G25" s="432"/>
      <c r="H25" s="432"/>
      <c r="I25" s="432"/>
      <c r="J25" s="104"/>
    </row>
    <row r="26" spans="1:10">
      <c r="A26" s="283" t="s">
        <v>141</v>
      </c>
      <c r="B26" s="104" t="s">
        <v>14</v>
      </c>
      <c r="C26" s="104"/>
      <c r="D26" s="104"/>
      <c r="E26" s="104"/>
      <c r="F26" s="434">
        <v>29556</v>
      </c>
      <c r="G26" s="434"/>
      <c r="H26" s="434"/>
      <c r="I26" s="104"/>
      <c r="J26" s="104"/>
    </row>
    <row r="27" spans="1:10" ht="9" customHeight="1">
      <c r="A27" s="283"/>
      <c r="B27" s="104"/>
      <c r="C27" s="104"/>
      <c r="D27" s="104"/>
      <c r="E27" s="104"/>
      <c r="F27" s="104"/>
      <c r="G27" s="104"/>
      <c r="H27" s="104"/>
      <c r="I27" s="104"/>
      <c r="J27" s="104"/>
    </row>
    <row r="28" spans="1:10">
      <c r="A28" s="289" t="s">
        <v>302</v>
      </c>
      <c r="B28" s="435" t="s">
        <v>451</v>
      </c>
      <c r="C28" s="435"/>
      <c r="D28" s="435"/>
      <c r="E28" s="435"/>
      <c r="F28" s="435"/>
      <c r="G28" s="435"/>
      <c r="H28" s="435"/>
      <c r="I28" s="290"/>
      <c r="J28" s="104"/>
    </row>
    <row r="29" spans="1:10" ht="12.75" customHeight="1">
      <c r="A29" s="289"/>
      <c r="B29" s="437" t="s">
        <v>229</v>
      </c>
      <c r="C29" s="437"/>
      <c r="D29" s="437"/>
      <c r="E29" s="437"/>
      <c r="F29" s="437"/>
      <c r="G29" s="437"/>
      <c r="H29" s="437"/>
      <c r="I29" s="437"/>
      <c r="J29" s="104"/>
    </row>
    <row r="30" spans="1:10" ht="8.25" customHeight="1">
      <c r="A30" s="283"/>
      <c r="B30" s="104"/>
      <c r="C30" s="104"/>
      <c r="D30" s="104"/>
      <c r="E30" s="104"/>
      <c r="F30" s="104"/>
      <c r="G30" s="104"/>
      <c r="H30" s="104"/>
      <c r="I30" s="104"/>
      <c r="J30" s="104"/>
    </row>
    <row r="31" spans="1:10">
      <c r="A31" s="283"/>
      <c r="B31" s="436" t="s">
        <v>303</v>
      </c>
      <c r="C31" s="436"/>
      <c r="D31" s="436"/>
      <c r="E31" s="436"/>
      <c r="F31" s="436"/>
      <c r="G31" s="436"/>
      <c r="H31" s="436"/>
      <c r="I31" s="436"/>
      <c r="J31" s="104"/>
    </row>
    <row r="32" spans="1:10">
      <c r="A32" s="283" t="s">
        <v>7</v>
      </c>
      <c r="B32" s="104" t="s">
        <v>15</v>
      </c>
      <c r="C32" s="104"/>
      <c r="D32" s="432" t="s">
        <v>455</v>
      </c>
      <c r="E32" s="432"/>
      <c r="F32" s="432"/>
      <c r="G32" s="432"/>
      <c r="H32" s="432"/>
      <c r="I32" s="432"/>
      <c r="J32" s="104"/>
    </row>
    <row r="33" spans="1:17" ht="15" customHeight="1">
      <c r="A33" s="283" t="s">
        <v>2</v>
      </c>
      <c r="B33" s="104" t="s">
        <v>301</v>
      </c>
      <c r="C33" s="104"/>
      <c r="D33" s="433" t="s">
        <v>452</v>
      </c>
      <c r="E33" s="433"/>
      <c r="F33" s="433"/>
      <c r="G33" s="433"/>
      <c r="H33" s="433"/>
      <c r="I33" s="433"/>
      <c r="J33" s="104"/>
    </row>
    <row r="34" spans="1:17" ht="16.5" customHeight="1">
      <c r="A34" s="283" t="s">
        <v>3</v>
      </c>
      <c r="B34" s="431" t="s">
        <v>56</v>
      </c>
      <c r="C34" s="431"/>
      <c r="D34" s="431"/>
      <c r="E34" s="433" t="s">
        <v>453</v>
      </c>
      <c r="F34" s="433"/>
      <c r="G34" s="433"/>
      <c r="H34" s="104"/>
      <c r="I34" s="104"/>
      <c r="J34" s="104"/>
    </row>
    <row r="35" spans="1:17" ht="17.25" customHeight="1">
      <c r="A35" s="104"/>
      <c r="B35" s="431" t="s">
        <v>57</v>
      </c>
      <c r="C35" s="431"/>
      <c r="D35" s="431"/>
      <c r="E35" s="433"/>
      <c r="F35" s="433"/>
      <c r="G35" s="433"/>
      <c r="H35" s="104"/>
      <c r="I35" s="104"/>
      <c r="J35" s="104"/>
    </row>
    <row r="36" spans="1:17" ht="18" customHeight="1">
      <c r="A36" s="104"/>
      <c r="B36" s="431" t="s">
        <v>65</v>
      </c>
      <c r="C36" s="431"/>
      <c r="D36" s="431"/>
      <c r="E36" s="433" t="s">
        <v>454</v>
      </c>
      <c r="F36" s="433"/>
      <c r="G36" s="433"/>
      <c r="H36" s="104"/>
      <c r="I36" s="104"/>
      <c r="J36" s="104"/>
    </row>
    <row r="37" spans="1:17" ht="18" customHeight="1">
      <c r="A37" s="104"/>
      <c r="B37" s="431" t="s">
        <v>66</v>
      </c>
      <c r="C37" s="431"/>
      <c r="D37" s="431"/>
      <c r="E37" s="439" t="s">
        <v>477</v>
      </c>
      <c r="F37" s="433"/>
      <c r="G37" s="433"/>
      <c r="H37" s="104"/>
      <c r="I37" s="104"/>
      <c r="J37" s="104"/>
    </row>
    <row r="38" spans="1:17" ht="18" customHeight="1">
      <c r="A38" s="283" t="s">
        <v>4</v>
      </c>
      <c r="B38" s="431" t="s">
        <v>55</v>
      </c>
      <c r="C38" s="431"/>
      <c r="D38" s="431"/>
      <c r="E38" s="431"/>
      <c r="F38" s="431"/>
      <c r="G38" s="431"/>
      <c r="H38" s="104"/>
      <c r="I38" s="104"/>
      <c r="J38" s="104"/>
    </row>
    <row r="39" spans="1:17" ht="18" customHeight="1">
      <c r="A39" s="104"/>
      <c r="B39" s="432" t="s">
        <v>449</v>
      </c>
      <c r="C39" s="432"/>
      <c r="D39" s="432"/>
      <c r="E39" s="432"/>
      <c r="F39" s="432"/>
      <c r="G39" s="432"/>
      <c r="H39" s="432"/>
      <c r="I39" s="432"/>
      <c r="J39" s="104"/>
    </row>
    <row r="40" spans="1:17" ht="12" customHeight="1">
      <c r="A40" s="104"/>
      <c r="B40" s="104"/>
      <c r="C40" s="104"/>
      <c r="D40" s="104"/>
      <c r="E40" s="104"/>
      <c r="F40" s="104"/>
      <c r="G40" s="104"/>
      <c r="H40" s="104"/>
      <c r="I40" s="104"/>
      <c r="J40" s="104"/>
    </row>
    <row r="41" spans="1:17">
      <c r="A41" s="291" t="s">
        <v>6</v>
      </c>
      <c r="B41" s="286" t="s">
        <v>296</v>
      </c>
      <c r="C41" s="286"/>
      <c r="D41" s="286"/>
      <c r="E41" s="286"/>
      <c r="F41" s="286"/>
      <c r="G41" s="286"/>
      <c r="H41" s="286"/>
      <c r="I41" s="286"/>
      <c r="J41" s="286"/>
      <c r="K41" s="286"/>
    </row>
    <row r="42" spans="1:17">
      <c r="A42" s="286"/>
      <c r="B42" s="129" t="s">
        <v>297</v>
      </c>
      <c r="C42" s="286"/>
      <c r="D42" s="286"/>
      <c r="E42" s="286"/>
      <c r="F42" s="286"/>
      <c r="G42" s="286"/>
      <c r="H42" s="286"/>
      <c r="I42" s="286"/>
      <c r="J42" s="286"/>
      <c r="K42" s="286"/>
    </row>
    <row r="43" spans="1:17">
      <c r="A43" s="286"/>
      <c r="B43" s="286" t="s">
        <v>298</v>
      </c>
      <c r="C43" s="292"/>
      <c r="D43" s="292"/>
      <c r="E43" s="292"/>
      <c r="F43" s="292"/>
      <c r="G43" s="292"/>
      <c r="H43" s="292"/>
      <c r="I43" s="292"/>
      <c r="J43" s="286"/>
      <c r="K43" s="286"/>
      <c r="L43" s="286"/>
      <c r="M43" s="286"/>
      <c r="N43" s="286"/>
      <c r="O43" s="286"/>
      <c r="P43" s="286"/>
      <c r="Q43" s="286"/>
    </row>
    <row r="44" spans="1:17">
      <c r="A44" s="286"/>
      <c r="B44" s="293" t="s">
        <v>446</v>
      </c>
      <c r="C44" s="293"/>
      <c r="D44" s="293"/>
      <c r="E44" s="293"/>
      <c r="F44" s="293"/>
      <c r="G44" s="293"/>
      <c r="H44" s="293"/>
      <c r="I44" s="293"/>
      <c r="J44" s="286"/>
      <c r="K44" s="286"/>
      <c r="L44" s="286"/>
      <c r="M44" s="286"/>
      <c r="N44" s="286"/>
      <c r="O44" s="286"/>
      <c r="P44" s="286"/>
      <c r="Q44" s="286"/>
    </row>
    <row r="45" spans="1:17">
      <c r="A45" s="291" t="s">
        <v>137</v>
      </c>
      <c r="B45" s="286" t="s">
        <v>294</v>
      </c>
      <c r="C45" s="286"/>
      <c r="D45" s="286"/>
      <c r="E45" s="286"/>
      <c r="F45" s="286"/>
      <c r="G45" s="286"/>
      <c r="H45" s="286"/>
      <c r="I45" s="286"/>
      <c r="J45" s="286"/>
      <c r="K45" s="286"/>
      <c r="L45" s="286"/>
      <c r="M45" s="286"/>
      <c r="N45" s="286"/>
      <c r="O45" s="286"/>
      <c r="P45" s="286"/>
      <c r="Q45" s="286"/>
    </row>
    <row r="46" spans="1:17">
      <c r="A46" s="286"/>
      <c r="B46" s="286" t="s">
        <v>295</v>
      </c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  <c r="N46" s="286"/>
      <c r="O46" s="286"/>
      <c r="P46" s="286"/>
      <c r="Q46" s="286"/>
    </row>
    <row r="47" spans="1:17">
      <c r="A47" s="286"/>
      <c r="B47" s="292" t="s">
        <v>446</v>
      </c>
      <c r="C47" s="292"/>
      <c r="D47" s="292"/>
      <c r="E47" s="292"/>
      <c r="F47" s="292"/>
      <c r="G47" s="292"/>
      <c r="H47" s="292"/>
      <c r="I47" s="292"/>
      <c r="J47" s="286"/>
      <c r="K47" s="286"/>
      <c r="L47" s="286"/>
      <c r="M47" s="286"/>
      <c r="N47" s="286"/>
      <c r="O47" s="286"/>
      <c r="P47" s="286"/>
      <c r="Q47" s="286"/>
    </row>
    <row r="48" spans="1:17">
      <c r="B48" s="205"/>
      <c r="C48" s="205"/>
      <c r="D48" s="205"/>
      <c r="E48" s="205"/>
      <c r="F48" s="205"/>
      <c r="G48" s="205"/>
      <c r="H48" s="205"/>
      <c r="I48" s="205"/>
      <c r="L48" s="286"/>
      <c r="M48" s="286"/>
      <c r="N48" s="286"/>
      <c r="O48" s="286"/>
      <c r="P48" s="286"/>
      <c r="Q48" s="286"/>
    </row>
    <row r="49" spans="1:17">
      <c r="A49" s="294" t="s">
        <v>138</v>
      </c>
      <c r="B49" s="129" t="s">
        <v>142</v>
      </c>
      <c r="L49" s="286"/>
      <c r="M49" s="286"/>
      <c r="N49" s="286"/>
      <c r="O49" s="286"/>
      <c r="P49" s="286"/>
      <c r="Q49" s="286"/>
    </row>
    <row r="50" spans="1:17">
      <c r="B50" s="383" t="s">
        <v>446</v>
      </c>
      <c r="C50" s="383"/>
      <c r="D50" s="383"/>
      <c r="E50" s="383"/>
      <c r="F50" s="383"/>
      <c r="G50" s="383"/>
      <c r="H50" s="383"/>
      <c r="I50" s="383"/>
    </row>
    <row r="52" spans="1:17">
      <c r="I52" s="391"/>
    </row>
  </sheetData>
  <customSheetViews>
    <customSheetView guid="{70E5771F-545A-4B72-8A9E-28C5507B0E2F}" showPageBreaks="1" printArea="1">
      <pageMargins left="0.25" right="0.25" top="0.25" bottom="0.25" header="0.3" footer="0.3"/>
      <printOptions horizontalCentered="1" verticalCentered="1"/>
      <pageSetup orientation="portrait" r:id="rId1"/>
      <headerFooter>
        <oddFooter>&amp;CPUC Water Annual Report
Page 1</oddFooter>
      </headerFooter>
    </customSheetView>
    <customSheetView guid="{2430227D-0E66-4691-9693-CAD0C95CC6A2}" showPageBreaks="1" printArea="1">
      <selection activeCell="B28" sqref="B28:H28"/>
      <pageMargins left="0.25" right="0.25" top="0.25" bottom="0.25" header="0.3" footer="0.3"/>
      <printOptions horizontalCentered="1" verticalCentered="1"/>
      <pageSetup orientation="portrait" r:id="rId2"/>
      <headerFooter>
        <oddFooter>&amp;CPUC Water Annual Report
Page 1</oddFooter>
      </headerFooter>
    </customSheetView>
    <customSheetView guid="{AA0945C9-1642-44A0-81CF-D37FE39722B5}" showPageBreaks="1" printArea="1" view="pageLayout">
      <selection activeCell="G53" sqref="G53"/>
      <pageMargins left="0.25" right="0.25" top="0.25" bottom="0.25" header="0.3" footer="0.3"/>
      <printOptions horizontalCentered="1" verticalCentered="1"/>
      <pageSetup orientation="portrait" r:id="rId3"/>
      <headerFooter>
        <oddFooter>&amp;CPUC Water Annual Report
Page 1</oddFooter>
      </headerFooter>
    </customSheetView>
    <customSheetView guid="{A3A8B5AF-2564-4799-A19D-003421BB600D}" showPageBreaks="1" printArea="1">
      <selection activeCell="B28" sqref="B28:H28"/>
      <pageMargins left="0.25" right="0.25" top="0.25" bottom="0.25" header="0.3" footer="0.3"/>
      <printOptions horizontalCentered="1" verticalCentered="1"/>
      <pageSetup orientation="portrait" r:id="rId4"/>
      <headerFooter>
        <oddFooter>&amp;CPUC Water Annual Report
Page 1</oddFooter>
      </headerFooter>
    </customSheetView>
    <customSheetView guid="{9B1F9586-5365-4C50-A276-474043D08359}" showPageBreaks="1" printArea="1">
      <selection activeCell="F26" sqref="F26:H26"/>
      <pageMargins left="0.25" right="0.25" top="0.25" bottom="0.25" header="0.3" footer="0.3"/>
      <printOptions horizontalCentered="1" verticalCentered="1"/>
      <pageSetup orientation="portrait" r:id="rId5"/>
      <headerFooter>
        <oddFooter>&amp;CPUC Water Annual Report
Page 1</oddFooter>
      </headerFooter>
    </customSheetView>
  </customSheetViews>
  <mergeCells count="30">
    <mergeCell ref="C9:I9"/>
    <mergeCell ref="B37:D37"/>
    <mergeCell ref="E37:G37"/>
    <mergeCell ref="B1:I1"/>
    <mergeCell ref="B2:I2"/>
    <mergeCell ref="B4:I4"/>
    <mergeCell ref="B7:I7"/>
    <mergeCell ref="D11:I11"/>
    <mergeCell ref="B5:I5"/>
    <mergeCell ref="B35:D35"/>
    <mergeCell ref="C12:E12"/>
    <mergeCell ref="H12:I12"/>
    <mergeCell ref="F21:I21"/>
    <mergeCell ref="B21:E21"/>
    <mergeCell ref="B17:C17"/>
    <mergeCell ref="B38:G38"/>
    <mergeCell ref="B39:I39"/>
    <mergeCell ref="B22:I22"/>
    <mergeCell ref="E35:G35"/>
    <mergeCell ref="B25:I25"/>
    <mergeCell ref="F26:H26"/>
    <mergeCell ref="D32:I32"/>
    <mergeCell ref="B28:H28"/>
    <mergeCell ref="B36:D36"/>
    <mergeCell ref="B34:D34"/>
    <mergeCell ref="D33:I33"/>
    <mergeCell ref="E34:G34"/>
    <mergeCell ref="B31:I31"/>
    <mergeCell ref="E36:G36"/>
    <mergeCell ref="B29:I29"/>
  </mergeCells>
  <phoneticPr fontId="0" type="noConversion"/>
  <printOptions horizontalCentered="1" verticalCentered="1"/>
  <pageMargins left="0.25" right="0.25" top="0.25" bottom="0.25" header="0.3" footer="0.3"/>
  <pageSetup orientation="portrait" r:id="rId6"/>
  <headerFooter>
    <oddFooter>&amp;CPUC Water Annual Report
Page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5"/>
  <sheetViews>
    <sheetView topLeftCell="A10" zoomScaleNormal="100" workbookViewId="0">
      <selection activeCell="J40" sqref="J40"/>
    </sheetView>
  </sheetViews>
  <sheetFormatPr defaultRowHeight="15"/>
  <cols>
    <col min="1" max="1" width="20.42578125" customWidth="1"/>
    <col min="2" max="2" width="11.5703125" customWidth="1"/>
    <col min="4" max="4" width="11.42578125" customWidth="1"/>
    <col min="5" max="5" width="12" customWidth="1"/>
    <col min="6" max="6" width="4" customWidth="1"/>
    <col min="7" max="7" width="12.28515625" customWidth="1"/>
    <col min="8" max="8" width="2" hidden="1" customWidth="1"/>
    <col min="9" max="9" width="19" customWidth="1"/>
    <col min="10" max="10" width="18.5703125" customWidth="1"/>
    <col min="11" max="11" width="9" customWidth="1"/>
  </cols>
  <sheetData>
    <row r="1" spans="1:11">
      <c r="B1" s="454" t="s">
        <v>63</v>
      </c>
      <c r="C1" s="454"/>
      <c r="D1" s="455" t="str">
        <f>Utility_Name</f>
        <v>Cimarron Park Water Company, Inc.</v>
      </c>
      <c r="E1" s="455"/>
      <c r="F1" s="455"/>
      <c r="G1" s="455"/>
      <c r="H1" s="65"/>
      <c r="I1" s="82" t="s">
        <v>472</v>
      </c>
      <c r="J1" s="65"/>
      <c r="K1" s="2"/>
    </row>
    <row r="2" spans="1:11" ht="20.25" customHeight="1">
      <c r="A2" s="7"/>
      <c r="D2" s="5"/>
      <c r="E2" s="5"/>
      <c r="F2" s="5"/>
      <c r="G2" s="5"/>
      <c r="H2" s="5"/>
      <c r="I2" s="5"/>
      <c r="J2" s="443"/>
      <c r="K2" s="444"/>
    </row>
    <row r="3" spans="1:11" ht="18" customHeight="1">
      <c r="A3" s="451" t="s">
        <v>282</v>
      </c>
      <c r="B3" s="450"/>
      <c r="C3" s="450"/>
      <c r="D3" s="450"/>
      <c r="E3" s="450"/>
      <c r="F3" s="450"/>
      <c r="G3" s="450"/>
      <c r="H3" s="450"/>
      <c r="I3" s="450"/>
      <c r="J3" s="450"/>
    </row>
    <row r="4" spans="1:11" ht="15.75" thickBot="1">
      <c r="A4" s="2"/>
      <c r="B4" s="2"/>
      <c r="C4" s="2"/>
      <c r="D4" s="2"/>
      <c r="E4" s="2"/>
      <c r="F4" s="2"/>
      <c r="G4" s="2"/>
      <c r="H4" s="1"/>
      <c r="I4" s="2"/>
      <c r="J4" s="2"/>
    </row>
    <row r="5" spans="1:11" ht="30" customHeight="1" thickTop="1">
      <c r="A5" s="2"/>
      <c r="B5" s="448" t="s">
        <v>16</v>
      </c>
      <c r="C5" s="448"/>
      <c r="D5" s="448"/>
      <c r="E5" s="34"/>
      <c r="F5" s="34"/>
      <c r="G5" s="34"/>
      <c r="H5" s="35"/>
      <c r="I5" s="71" t="s">
        <v>471</v>
      </c>
      <c r="J5" s="71" t="s">
        <v>470</v>
      </c>
    </row>
    <row r="6" spans="1:11">
      <c r="A6" s="2"/>
      <c r="B6" s="449" t="s">
        <v>67</v>
      </c>
      <c r="C6" s="450"/>
      <c r="D6" s="34"/>
      <c r="E6" s="34"/>
      <c r="F6" s="34"/>
      <c r="G6" s="35"/>
      <c r="H6" s="35"/>
      <c r="I6" s="68"/>
      <c r="J6" s="68"/>
    </row>
    <row r="7" spans="1:11">
      <c r="A7" s="2"/>
      <c r="B7" s="450" t="s">
        <v>103</v>
      </c>
      <c r="C7" s="450"/>
      <c r="D7" s="447"/>
      <c r="E7" s="34"/>
      <c r="F7" s="34"/>
      <c r="G7" s="35"/>
      <c r="H7" s="35"/>
      <c r="I7" s="72">
        <v>1105371</v>
      </c>
      <c r="J7" s="72">
        <v>1105371</v>
      </c>
    </row>
    <row r="8" spans="1:11">
      <c r="A8" s="2"/>
      <c r="B8" s="66" t="s">
        <v>104</v>
      </c>
      <c r="C8" s="66"/>
      <c r="D8" s="73"/>
      <c r="E8" s="34"/>
      <c r="F8" s="34"/>
      <c r="G8" s="35"/>
      <c r="H8" s="35"/>
      <c r="I8" s="72"/>
      <c r="J8" s="72"/>
    </row>
    <row r="9" spans="1:11">
      <c r="A9" s="2"/>
      <c r="B9" s="450" t="s">
        <v>105</v>
      </c>
      <c r="C9" s="450"/>
      <c r="D9" s="450"/>
      <c r="E9" s="447"/>
      <c r="F9" s="34"/>
      <c r="G9" s="35"/>
      <c r="H9" s="35"/>
      <c r="I9" s="74"/>
      <c r="J9" s="74"/>
    </row>
    <row r="10" spans="1:11">
      <c r="A10" s="2"/>
      <c r="B10" s="66" t="s">
        <v>98</v>
      </c>
      <c r="C10" s="66"/>
      <c r="D10" s="73"/>
      <c r="E10" s="73"/>
      <c r="F10" s="34"/>
      <c r="G10" s="35"/>
      <c r="H10" s="35"/>
      <c r="I10" s="74"/>
      <c r="J10" s="74"/>
    </row>
    <row r="11" spans="1:11">
      <c r="A11" s="2"/>
      <c r="B11" s="446" t="s">
        <v>50</v>
      </c>
      <c r="C11" s="446"/>
      <c r="D11" s="457"/>
      <c r="E11" s="447"/>
      <c r="F11" s="447"/>
      <c r="G11" s="35"/>
      <c r="H11" s="35"/>
      <c r="I11" s="74">
        <f>I7+I8+I9+I10+I8</f>
        <v>1105371</v>
      </c>
      <c r="J11" s="74">
        <f>J7+J8+J9+J10+J8</f>
        <v>1105371</v>
      </c>
    </row>
    <row r="12" spans="1:11">
      <c r="A12" s="2"/>
      <c r="B12" s="445" t="s">
        <v>143</v>
      </c>
      <c r="C12" s="445"/>
      <c r="D12" s="445"/>
      <c r="E12" s="445"/>
      <c r="F12" s="445"/>
      <c r="G12" s="35"/>
      <c r="H12" s="35"/>
      <c r="I12" s="74">
        <v>515710</v>
      </c>
      <c r="J12" s="74">
        <v>489812</v>
      </c>
    </row>
    <row r="13" spans="1:11" ht="15.75" customHeight="1">
      <c r="A13" s="2"/>
      <c r="B13" s="66" t="s">
        <v>144</v>
      </c>
      <c r="C13" s="66"/>
      <c r="D13" s="66"/>
      <c r="E13" s="66"/>
      <c r="F13" s="73"/>
      <c r="G13" s="35"/>
      <c r="H13" s="35"/>
      <c r="I13" s="74"/>
      <c r="J13" s="74"/>
    </row>
    <row r="14" spans="1:11">
      <c r="A14" s="2"/>
      <c r="B14" s="34" t="s">
        <v>18</v>
      </c>
      <c r="C14" s="446" t="s">
        <v>44</v>
      </c>
      <c r="D14" s="446"/>
      <c r="E14" s="446"/>
      <c r="F14" s="447"/>
      <c r="G14" s="35"/>
      <c r="H14" s="35"/>
      <c r="I14" s="74">
        <f>I11-I13-I12</f>
        <v>589661</v>
      </c>
      <c r="J14" s="74">
        <f>J11-J13-J12</f>
        <v>615559</v>
      </c>
    </row>
    <row r="15" spans="1:11">
      <c r="A15" s="2"/>
      <c r="B15" s="34"/>
      <c r="C15" s="34"/>
      <c r="D15" s="34"/>
      <c r="E15" s="34"/>
      <c r="F15" s="34"/>
      <c r="G15" s="35"/>
      <c r="H15" s="35"/>
      <c r="I15" s="75"/>
      <c r="J15" s="75"/>
    </row>
    <row r="16" spans="1:11">
      <c r="A16" s="2"/>
      <c r="B16" s="449" t="s">
        <v>68</v>
      </c>
      <c r="C16" s="447"/>
      <c r="D16" s="34"/>
      <c r="E16" s="34"/>
      <c r="F16" s="34"/>
      <c r="G16" s="35"/>
      <c r="H16" s="35"/>
      <c r="I16" s="75"/>
      <c r="J16" s="75"/>
    </row>
    <row r="17" spans="1:10">
      <c r="A17" s="2"/>
      <c r="B17" s="450" t="s">
        <v>96</v>
      </c>
      <c r="C17" s="450"/>
      <c r="D17" s="34"/>
      <c r="E17" s="34"/>
      <c r="F17" s="34"/>
      <c r="G17" s="35"/>
      <c r="H17" s="35"/>
      <c r="I17" s="72">
        <v>395778</v>
      </c>
      <c r="J17" s="72">
        <v>311246</v>
      </c>
    </row>
    <row r="18" spans="1:10">
      <c r="A18" s="2"/>
      <c r="B18" s="450" t="s">
        <v>97</v>
      </c>
      <c r="C18" s="450"/>
      <c r="D18" s="447"/>
      <c r="E18" s="34"/>
      <c r="F18" s="34"/>
      <c r="G18" s="35"/>
      <c r="H18" s="35"/>
      <c r="I18" s="72"/>
      <c r="J18" s="72"/>
    </row>
    <row r="19" spans="1:10">
      <c r="A19" s="2"/>
      <c r="B19" s="450" t="s">
        <v>102</v>
      </c>
      <c r="C19" s="450"/>
      <c r="D19" s="450"/>
      <c r="E19" s="34"/>
      <c r="F19" s="34"/>
      <c r="G19" s="35"/>
      <c r="H19" s="35"/>
      <c r="I19" s="72"/>
      <c r="J19" s="72"/>
    </row>
    <row r="20" spans="1:10">
      <c r="A20" s="2"/>
      <c r="B20" s="460" t="s">
        <v>99</v>
      </c>
      <c r="C20" s="460"/>
      <c r="D20" s="460"/>
      <c r="E20" s="460"/>
      <c r="F20" s="460"/>
      <c r="G20" s="460"/>
      <c r="H20" s="35"/>
      <c r="I20" s="72"/>
      <c r="J20" s="72"/>
    </row>
    <row r="21" spans="1:10">
      <c r="A21" s="2"/>
      <c r="B21" s="450" t="s">
        <v>101</v>
      </c>
      <c r="C21" s="450"/>
      <c r="D21" s="450"/>
      <c r="E21" s="34"/>
      <c r="F21" s="34"/>
      <c r="G21" s="35"/>
      <c r="H21" s="35"/>
      <c r="I21" s="72"/>
      <c r="J21" s="72"/>
    </row>
    <row r="22" spans="1:10">
      <c r="A22" s="2"/>
      <c r="B22" s="450" t="s">
        <v>100</v>
      </c>
      <c r="C22" s="450"/>
      <c r="D22" s="34"/>
      <c r="E22" s="34"/>
      <c r="F22" s="34"/>
      <c r="G22" s="35"/>
      <c r="H22" s="35"/>
      <c r="I22" s="72"/>
      <c r="J22" s="72"/>
    </row>
    <row r="23" spans="1:10">
      <c r="A23" s="2"/>
      <c r="B23" s="452" t="s">
        <v>145</v>
      </c>
      <c r="C23" s="452"/>
      <c r="D23" s="452"/>
      <c r="E23" s="453"/>
      <c r="F23" s="34"/>
      <c r="G23" s="35"/>
      <c r="H23" s="35"/>
      <c r="I23" s="74"/>
      <c r="J23" s="74"/>
    </row>
    <row r="24" spans="1:10">
      <c r="A24" s="2"/>
      <c r="B24" s="34" t="s">
        <v>17</v>
      </c>
      <c r="C24" s="446" t="s">
        <v>45</v>
      </c>
      <c r="D24" s="446"/>
      <c r="E24" s="446"/>
      <c r="F24" s="447"/>
      <c r="G24" s="35"/>
      <c r="H24" s="35"/>
      <c r="I24" s="74">
        <f>I17+I18+I19+I21+I22+I23+I20</f>
        <v>395778</v>
      </c>
      <c r="J24" s="74">
        <f>J17+J18+J19+J21+J22+J23+J20</f>
        <v>311246</v>
      </c>
    </row>
    <row r="25" spans="1:10">
      <c r="A25" s="2"/>
      <c r="B25" s="34"/>
      <c r="C25" s="36"/>
      <c r="D25" s="36"/>
      <c r="E25" s="36"/>
      <c r="F25" s="34"/>
      <c r="G25" s="35"/>
      <c r="H25" s="35"/>
      <c r="I25" s="75"/>
      <c r="J25" s="75"/>
    </row>
    <row r="26" spans="1:10">
      <c r="A26" s="2"/>
      <c r="B26" s="456" t="s">
        <v>69</v>
      </c>
      <c r="C26" s="456"/>
      <c r="D26" s="447"/>
      <c r="E26" s="447"/>
      <c r="F26" s="34"/>
      <c r="G26" s="35"/>
      <c r="H26" s="35"/>
      <c r="I26" s="75"/>
      <c r="J26" s="75"/>
    </row>
    <row r="27" spans="1:10">
      <c r="A27" s="2"/>
      <c r="B27" s="450" t="s">
        <v>106</v>
      </c>
      <c r="C27" s="447"/>
      <c r="D27" s="447"/>
      <c r="E27" s="36"/>
      <c r="F27" s="34"/>
      <c r="G27" s="35"/>
      <c r="H27" s="35"/>
      <c r="I27" s="72"/>
      <c r="J27" s="72"/>
    </row>
    <row r="28" spans="1:10">
      <c r="A28" s="2"/>
      <c r="B28" s="450" t="s">
        <v>107</v>
      </c>
      <c r="C28" s="447"/>
      <c r="D28" s="447"/>
      <c r="E28" s="36"/>
      <c r="F28" s="34"/>
      <c r="G28" s="35"/>
      <c r="H28" s="35"/>
      <c r="I28" s="72"/>
      <c r="J28" s="72"/>
    </row>
    <row r="29" spans="1:10">
      <c r="A29" s="2"/>
      <c r="B29" s="66" t="s">
        <v>108</v>
      </c>
      <c r="C29" s="66"/>
      <c r="D29" s="34"/>
      <c r="E29" s="34"/>
      <c r="F29" s="34"/>
      <c r="G29" s="35"/>
      <c r="H29" s="35"/>
      <c r="I29" s="72"/>
      <c r="J29" s="72"/>
    </row>
    <row r="30" spans="1:10">
      <c r="A30" s="2"/>
      <c r="B30" s="446" t="s">
        <v>70</v>
      </c>
      <c r="C30" s="447"/>
      <c r="D30" s="447"/>
      <c r="E30" s="447"/>
      <c r="F30" s="447"/>
      <c r="G30" s="35"/>
      <c r="H30" s="35"/>
      <c r="I30" s="74">
        <f>I27+I28+I29</f>
        <v>0</v>
      </c>
      <c r="J30" s="74">
        <f>J27+J28+J29</f>
        <v>0</v>
      </c>
    </row>
    <row r="31" spans="1:10">
      <c r="A31" s="2"/>
      <c r="B31" s="34"/>
      <c r="C31" s="34"/>
      <c r="D31" s="34"/>
      <c r="E31" s="34"/>
      <c r="F31" s="34"/>
      <c r="G31" s="35"/>
      <c r="H31" s="35"/>
      <c r="I31" s="75"/>
      <c r="J31" s="75"/>
    </row>
    <row r="32" spans="1:10" ht="15.75" thickBot="1">
      <c r="A32" s="2"/>
      <c r="B32" s="461" t="s">
        <v>19</v>
      </c>
      <c r="C32" s="447"/>
      <c r="D32" s="447"/>
      <c r="E32" s="447"/>
      <c r="F32" s="447"/>
      <c r="G32" s="35"/>
      <c r="H32" s="35"/>
      <c r="I32" s="76">
        <f>I14+I24+I30</f>
        <v>985439</v>
      </c>
      <c r="J32" s="76">
        <f>J14+J24+J30</f>
        <v>926805</v>
      </c>
    </row>
    <row r="33" spans="1:10" ht="15.75" thickTop="1">
      <c r="A33" s="2"/>
      <c r="B33" s="34"/>
      <c r="C33" s="34"/>
      <c r="D33" s="77"/>
      <c r="E33" s="34"/>
      <c r="F33" s="34"/>
      <c r="G33" s="78"/>
      <c r="H33" s="34"/>
      <c r="I33" s="78"/>
      <c r="J33" s="79"/>
    </row>
    <row r="34" spans="1:10" ht="12.75" customHeight="1" thickBot="1">
      <c r="A34" s="2"/>
      <c r="B34" s="34"/>
      <c r="C34" s="34"/>
      <c r="D34" s="34"/>
      <c r="E34" s="34"/>
      <c r="F34" s="34"/>
      <c r="G34" s="34"/>
      <c r="H34" s="70"/>
      <c r="I34" s="34"/>
      <c r="J34" s="34"/>
    </row>
    <row r="35" spans="1:10" ht="27.75" customHeight="1" thickTop="1">
      <c r="A35" s="2"/>
      <c r="B35" s="448" t="s">
        <v>43</v>
      </c>
      <c r="C35" s="448"/>
      <c r="D35" s="448"/>
      <c r="E35" s="34"/>
      <c r="F35" s="34"/>
      <c r="G35" s="34"/>
      <c r="H35" s="35"/>
      <c r="I35" s="71" t="s">
        <v>474</v>
      </c>
      <c r="J35" s="71" t="s">
        <v>473</v>
      </c>
    </row>
    <row r="36" spans="1:10">
      <c r="A36" s="2"/>
      <c r="B36" s="80" t="s">
        <v>71</v>
      </c>
      <c r="C36" s="34"/>
      <c r="D36" s="34"/>
      <c r="E36" s="34"/>
      <c r="F36" s="34"/>
      <c r="G36" s="35"/>
      <c r="H36" s="35"/>
      <c r="I36" s="81"/>
      <c r="J36" s="81"/>
    </row>
    <row r="37" spans="1:10">
      <c r="A37" s="2"/>
      <c r="B37" s="450" t="s">
        <v>109</v>
      </c>
      <c r="C37" s="450"/>
      <c r="D37" s="447"/>
      <c r="E37" s="34"/>
      <c r="F37" s="34"/>
      <c r="G37" s="35"/>
      <c r="H37" s="35"/>
      <c r="I37" s="72"/>
      <c r="J37" s="72"/>
    </row>
    <row r="38" spans="1:10">
      <c r="A38" s="2"/>
      <c r="B38" s="450" t="s">
        <v>110</v>
      </c>
      <c r="C38" s="450"/>
      <c r="D38" s="447"/>
      <c r="E38" s="447"/>
      <c r="F38" s="34"/>
      <c r="G38" s="35"/>
      <c r="H38" s="35"/>
      <c r="I38" s="74">
        <v>164771</v>
      </c>
      <c r="J38" s="74">
        <v>164771</v>
      </c>
    </row>
    <row r="39" spans="1:10">
      <c r="A39" s="2"/>
      <c r="B39" s="450" t="s">
        <v>111</v>
      </c>
      <c r="C39" s="450"/>
      <c r="D39" s="447"/>
      <c r="E39" s="34"/>
      <c r="F39" s="34"/>
      <c r="G39" s="35"/>
      <c r="H39" s="35"/>
      <c r="I39" s="74">
        <f>I32-179683</f>
        <v>805756</v>
      </c>
      <c r="J39" s="74">
        <v>747122</v>
      </c>
    </row>
    <row r="40" spans="1:10">
      <c r="A40" s="2"/>
      <c r="B40" s="34"/>
      <c r="C40" s="446" t="s">
        <v>51</v>
      </c>
      <c r="D40" s="446"/>
      <c r="E40" s="446"/>
      <c r="F40" s="447"/>
      <c r="G40" s="35"/>
      <c r="H40" s="35"/>
      <c r="I40" s="74">
        <f>I37+I38+I39</f>
        <v>970527</v>
      </c>
      <c r="J40" s="74">
        <f>J37+J38+J39</f>
        <v>911893</v>
      </c>
    </row>
    <row r="41" spans="1:10">
      <c r="A41" s="2"/>
      <c r="B41" s="34"/>
      <c r="C41" s="36"/>
      <c r="D41" s="36"/>
      <c r="E41" s="36"/>
      <c r="F41" s="34"/>
      <c r="G41" s="35"/>
      <c r="H41" s="35"/>
      <c r="I41" s="75"/>
      <c r="J41" s="75"/>
    </row>
    <row r="42" spans="1:10">
      <c r="A42" s="2"/>
      <c r="B42" s="449" t="s">
        <v>47</v>
      </c>
      <c r="C42" s="447"/>
      <c r="D42" s="36"/>
      <c r="E42" s="36"/>
      <c r="F42" s="34"/>
      <c r="G42" s="35"/>
      <c r="H42" s="35"/>
      <c r="I42" s="75"/>
      <c r="J42" s="75"/>
    </row>
    <row r="43" spans="1:10">
      <c r="A43" s="2"/>
      <c r="B43" s="450" t="s">
        <v>112</v>
      </c>
      <c r="C43" s="450"/>
      <c r="D43" s="450"/>
      <c r="E43" s="450"/>
      <c r="F43" s="447"/>
      <c r="G43" s="35"/>
      <c r="H43" s="35"/>
      <c r="I43" s="72">
        <v>0</v>
      </c>
      <c r="J43" s="72">
        <v>0</v>
      </c>
    </row>
    <row r="44" spans="1:10">
      <c r="A44" s="2"/>
      <c r="B44" s="34"/>
      <c r="C44" s="34"/>
      <c r="D44" s="34"/>
      <c r="E44" s="34"/>
      <c r="F44" s="34"/>
      <c r="G44" s="35"/>
      <c r="H44" s="35"/>
      <c r="I44" s="75"/>
      <c r="J44" s="75"/>
    </row>
    <row r="45" spans="1:10">
      <c r="A45" s="2"/>
      <c r="B45" s="456" t="s">
        <v>46</v>
      </c>
      <c r="C45" s="456"/>
      <c r="D45" s="34"/>
      <c r="E45" s="34"/>
      <c r="F45" s="34"/>
      <c r="G45" s="35"/>
      <c r="H45" s="35"/>
      <c r="I45" s="75"/>
      <c r="J45" s="75"/>
    </row>
    <row r="46" spans="1:10">
      <c r="A46" s="2"/>
      <c r="B46" s="431" t="s">
        <v>85</v>
      </c>
      <c r="C46" s="447"/>
      <c r="D46" s="447"/>
      <c r="E46" s="447"/>
      <c r="F46" s="34"/>
      <c r="G46" s="35"/>
      <c r="H46" s="35"/>
      <c r="I46" s="72"/>
      <c r="J46" s="72"/>
    </row>
    <row r="47" spans="1:10">
      <c r="A47" s="2"/>
      <c r="B47" s="450" t="s">
        <v>113</v>
      </c>
      <c r="C47" s="450"/>
      <c r="D47" s="447"/>
      <c r="E47" s="34"/>
      <c r="F47" s="34"/>
      <c r="G47" s="35"/>
      <c r="H47" s="35"/>
      <c r="I47" s="72">
        <v>14912</v>
      </c>
      <c r="J47" s="72">
        <v>14912</v>
      </c>
    </row>
    <row r="48" spans="1:10">
      <c r="A48" s="2"/>
      <c r="B48" s="450" t="s">
        <v>114</v>
      </c>
      <c r="C48" s="450"/>
      <c r="D48" s="447"/>
      <c r="E48" s="34"/>
      <c r="F48" s="34"/>
      <c r="G48" s="35"/>
      <c r="H48" s="35"/>
      <c r="I48" s="72"/>
      <c r="J48" s="72"/>
    </row>
    <row r="49" spans="1:11">
      <c r="A49" s="2"/>
      <c r="B49" s="460" t="s">
        <v>115</v>
      </c>
      <c r="C49" s="460"/>
      <c r="D49" s="460"/>
      <c r="E49" s="460"/>
      <c r="F49" s="34"/>
      <c r="G49" s="35"/>
      <c r="H49" s="35"/>
      <c r="I49" s="72"/>
      <c r="J49" s="72"/>
    </row>
    <row r="50" spans="1:11">
      <c r="A50" s="2"/>
      <c r="B50" s="450" t="s">
        <v>116</v>
      </c>
      <c r="C50" s="450"/>
      <c r="D50" s="447"/>
      <c r="E50" s="34"/>
      <c r="F50" s="34"/>
      <c r="G50" s="35"/>
      <c r="H50" s="35"/>
      <c r="I50" s="72"/>
      <c r="J50" s="72"/>
    </row>
    <row r="51" spans="1:11">
      <c r="A51" s="2"/>
      <c r="B51" s="431" t="s">
        <v>117</v>
      </c>
      <c r="C51" s="431"/>
      <c r="D51" s="447"/>
      <c r="E51" s="34"/>
      <c r="F51" s="34"/>
      <c r="G51" s="35"/>
      <c r="H51" s="35"/>
      <c r="I51" s="72"/>
      <c r="J51" s="72"/>
    </row>
    <row r="52" spans="1:11">
      <c r="A52" s="2"/>
      <c r="B52" s="431" t="s">
        <v>78</v>
      </c>
      <c r="C52" s="431"/>
      <c r="D52" s="431"/>
      <c r="E52" s="431"/>
      <c r="F52" s="34"/>
      <c r="G52" s="35"/>
      <c r="H52" s="35"/>
      <c r="I52" s="74"/>
      <c r="J52" s="74"/>
    </row>
    <row r="53" spans="1:11">
      <c r="A53" s="2"/>
      <c r="B53" s="34" t="s">
        <v>17</v>
      </c>
      <c r="C53" s="446" t="s">
        <v>20</v>
      </c>
      <c r="D53" s="446"/>
      <c r="E53" s="446"/>
      <c r="F53" s="447"/>
      <c r="G53" s="35"/>
      <c r="H53" s="35"/>
      <c r="I53" s="74">
        <f>SUM(I46:I52)</f>
        <v>14912</v>
      </c>
      <c r="J53" s="74">
        <f>SUM(J46:J52)</f>
        <v>14912</v>
      </c>
    </row>
    <row r="54" spans="1:11">
      <c r="A54" s="2"/>
      <c r="B54" s="34"/>
      <c r="C54" s="34"/>
      <c r="D54" s="34"/>
      <c r="E54" s="34"/>
      <c r="F54" s="34"/>
      <c r="G54" s="35"/>
      <c r="H54" s="35"/>
      <c r="I54" s="75"/>
      <c r="J54" s="75"/>
    </row>
    <row r="55" spans="1:11">
      <c r="A55" s="2"/>
      <c r="B55" s="456" t="s">
        <v>72</v>
      </c>
      <c r="C55" s="456"/>
      <c r="D55" s="447"/>
      <c r="E55" s="447"/>
      <c r="F55" s="34"/>
      <c r="G55" s="35"/>
      <c r="H55" s="35"/>
      <c r="I55" s="75"/>
      <c r="J55" s="75"/>
    </row>
    <row r="56" spans="1:11">
      <c r="A56" s="2"/>
      <c r="B56" s="450" t="s">
        <v>119</v>
      </c>
      <c r="C56" s="450"/>
      <c r="D56" s="450"/>
      <c r="E56" s="447"/>
      <c r="F56" s="34"/>
      <c r="G56" s="35"/>
      <c r="H56" s="35"/>
      <c r="I56" s="72"/>
      <c r="J56" s="72"/>
    </row>
    <row r="57" spans="1:11">
      <c r="A57" s="2"/>
      <c r="B57" s="450" t="s">
        <v>120</v>
      </c>
      <c r="C57" s="450"/>
      <c r="D57" s="450"/>
      <c r="E57" s="447"/>
      <c r="F57" s="34"/>
      <c r="G57" s="35"/>
      <c r="H57" s="35"/>
      <c r="I57" s="74"/>
      <c r="J57" s="74"/>
    </row>
    <row r="58" spans="1:11">
      <c r="A58" s="2"/>
      <c r="B58" s="450" t="s">
        <v>121</v>
      </c>
      <c r="C58" s="450"/>
      <c r="D58" s="450"/>
      <c r="E58" s="447"/>
      <c r="F58" s="34"/>
      <c r="G58" s="35"/>
      <c r="H58" s="35"/>
      <c r="I58" s="74"/>
      <c r="J58" s="74"/>
    </row>
    <row r="59" spans="1:11">
      <c r="A59" s="2"/>
      <c r="B59" s="450" t="s">
        <v>118</v>
      </c>
      <c r="C59" s="450"/>
      <c r="D59" s="450"/>
      <c r="E59" s="447"/>
      <c r="F59" s="34"/>
      <c r="G59" s="35"/>
      <c r="H59" s="35"/>
      <c r="I59" s="74"/>
      <c r="J59" s="74"/>
    </row>
    <row r="60" spans="1:11">
      <c r="A60" s="2"/>
      <c r="B60" s="450" t="s">
        <v>122</v>
      </c>
      <c r="C60" s="450"/>
      <c r="D60" s="450"/>
      <c r="E60" s="447"/>
      <c r="F60" s="34"/>
      <c r="G60" s="35"/>
      <c r="H60" s="35"/>
      <c r="I60" s="74"/>
      <c r="J60" s="74"/>
    </row>
    <row r="61" spans="1:11">
      <c r="A61" s="2"/>
      <c r="B61" s="446" t="s">
        <v>73</v>
      </c>
      <c r="C61" s="447"/>
      <c r="D61" s="447"/>
      <c r="E61" s="447"/>
      <c r="F61" s="447"/>
      <c r="G61" s="35"/>
      <c r="H61" s="35"/>
      <c r="I61" s="74">
        <f>SUM(I56:I60)</f>
        <v>0</v>
      </c>
      <c r="J61" s="74">
        <f>SUM(J56:J60)</f>
        <v>0</v>
      </c>
    </row>
    <row r="62" spans="1:11">
      <c r="A62" s="2"/>
      <c r="B62" s="66"/>
      <c r="C62" s="36"/>
      <c r="D62" s="37"/>
      <c r="E62" s="37"/>
      <c r="F62" s="34"/>
      <c r="G62" s="35"/>
      <c r="H62" s="35"/>
      <c r="I62" s="75"/>
      <c r="J62" s="75"/>
    </row>
    <row r="63" spans="1:11" ht="15.75" thickBot="1">
      <c r="A63" s="2"/>
      <c r="B63" s="34"/>
      <c r="C63" s="458" t="s">
        <v>42</v>
      </c>
      <c r="D63" s="459"/>
      <c r="E63" s="459"/>
      <c r="F63" s="447"/>
      <c r="G63" s="34"/>
      <c r="H63" s="35"/>
      <c r="I63" s="76">
        <f>I40+I43+I53+I61</f>
        <v>985439</v>
      </c>
      <c r="J63" s="76">
        <f>J40+J43+J53+J61</f>
        <v>926805</v>
      </c>
    </row>
    <row r="64" spans="1:11" ht="15.75" thickTop="1">
      <c r="A64" s="2"/>
      <c r="B64" s="34"/>
      <c r="C64" s="34"/>
      <c r="D64" s="34"/>
      <c r="E64" s="34"/>
      <c r="F64" s="34"/>
      <c r="G64" s="34"/>
      <c r="H64" s="34"/>
      <c r="I64" s="34"/>
      <c r="J64" s="79"/>
      <c r="K64" s="2"/>
    </row>
    <row r="65" spans="2:10">
      <c r="B65" s="67" t="s">
        <v>344</v>
      </c>
      <c r="C65" s="67"/>
      <c r="D65" s="67"/>
      <c r="E65" s="67"/>
      <c r="F65" s="67"/>
      <c r="G65" s="67"/>
      <c r="H65" s="67"/>
      <c r="I65" s="67"/>
      <c r="J65" s="67"/>
    </row>
  </sheetData>
  <customSheetViews>
    <customSheetView guid="{70E5771F-545A-4B72-8A9E-28C5507B0E2F}" fitToPage="1" hiddenColumns="1" topLeftCell="A10">
      <selection activeCell="J40" sqref="J40"/>
      <pageMargins left="0.25" right="0.25" top="0.5" bottom="0.5" header="0.3" footer="0.3"/>
      <printOptions horizontalCentered="1" verticalCentered="1"/>
      <pageSetup scale="73" fitToWidth="0" orientation="portrait" r:id="rId1"/>
      <headerFooter>
        <oddHeader xml:space="preserve">&amp;R Schedule B </oddHeader>
        <oddFooter>&amp;CPUC Water Annual Report
Page 2</oddFooter>
      </headerFooter>
    </customSheetView>
    <customSheetView guid="{2430227D-0E66-4691-9693-CAD0C95CC6A2}" showPageBreaks="1" fitToPage="1" hiddenColumns="1">
      <selection activeCell="I15" sqref="I15"/>
      <pageMargins left="0.25" right="0.25" top="0.5" bottom="0.5" header="0.3" footer="0.3"/>
      <printOptions horizontalCentered="1" verticalCentered="1"/>
      <pageSetup scale="73" fitToWidth="0" orientation="portrait" r:id="rId2"/>
      <headerFooter>
        <oddHeader xml:space="preserve">&amp;R Schedule B </oddHeader>
        <oddFooter>&amp;CPUC Water Annual Report
Page 2</oddFooter>
      </headerFooter>
    </customSheetView>
    <customSheetView guid="{AA0945C9-1642-44A0-81CF-D37FE39722B5}" showPageBreaks="1" fitToPage="1" hiddenColumns="1" view="pageLayout">
      <selection activeCell="I1" sqref="I1"/>
      <pageMargins left="0.25" right="0.25" top="0.5" bottom="0.5" header="0.3" footer="0.3"/>
      <printOptions horizontalCentered="1" verticalCentered="1"/>
      <pageSetup scale="73" fitToWidth="0" orientation="portrait" r:id="rId3"/>
      <headerFooter>
        <oddFooter>&amp;CPUC Water Annual Report
Page 2</oddFooter>
      </headerFooter>
    </customSheetView>
    <customSheetView guid="{A3A8B5AF-2564-4799-A19D-003421BB600D}" fitToPage="1" hiddenColumns="1">
      <selection activeCell="I15" sqref="I15"/>
      <pageMargins left="0.25" right="0.25" top="0.5" bottom="0.5" header="0.3" footer="0.3"/>
      <printOptions horizontalCentered="1" verticalCentered="1"/>
      <pageSetup scale="73" fitToWidth="0" orientation="portrait" r:id="rId4"/>
      <headerFooter>
        <oddHeader xml:space="preserve">&amp;R Schedule B </oddHeader>
        <oddFooter>&amp;CPUC Water Annual Report
Page 2</oddFooter>
      </headerFooter>
    </customSheetView>
    <customSheetView guid="{9B1F9586-5365-4C50-A276-474043D08359}" fitToPage="1" hiddenColumns="1" topLeftCell="A10">
      <selection activeCell="J40" sqref="J40"/>
      <pageMargins left="0.25" right="0.25" top="0.5" bottom="0.5" header="0.3" footer="0.3"/>
      <printOptions horizontalCentered="1" verticalCentered="1"/>
      <pageSetup scale="73" fitToWidth="0" orientation="portrait" r:id="rId5"/>
      <headerFooter>
        <oddHeader xml:space="preserve">&amp;R Schedule B </oddHeader>
        <oddFooter>&amp;CPUC Water Annual Report
Page 2</oddFooter>
      </headerFooter>
    </customSheetView>
  </customSheetViews>
  <mergeCells count="49">
    <mergeCell ref="B46:E46"/>
    <mergeCell ref="B52:E52"/>
    <mergeCell ref="B32:F32"/>
    <mergeCell ref="B49:E49"/>
    <mergeCell ref="B50:D50"/>
    <mergeCell ref="B45:C45"/>
    <mergeCell ref="B60:E60"/>
    <mergeCell ref="B59:E59"/>
    <mergeCell ref="B48:D48"/>
    <mergeCell ref="C63:F63"/>
    <mergeCell ref="B17:C17"/>
    <mergeCell ref="B26:E26"/>
    <mergeCell ref="B20:G20"/>
    <mergeCell ref="B61:F61"/>
    <mergeCell ref="B58:E58"/>
    <mergeCell ref="C53:F53"/>
    <mergeCell ref="B56:E56"/>
    <mergeCell ref="B30:F30"/>
    <mergeCell ref="B18:D18"/>
    <mergeCell ref="B37:D37"/>
    <mergeCell ref="B39:D39"/>
    <mergeCell ref="B43:F43"/>
    <mergeCell ref="B1:C1"/>
    <mergeCell ref="D1:G1"/>
    <mergeCell ref="B57:E57"/>
    <mergeCell ref="B47:D47"/>
    <mergeCell ref="B42:C42"/>
    <mergeCell ref="C40:F40"/>
    <mergeCell ref="B27:D27"/>
    <mergeCell ref="B55:E55"/>
    <mergeCell ref="B51:D51"/>
    <mergeCell ref="B22:C22"/>
    <mergeCell ref="B9:E9"/>
    <mergeCell ref="B38:E38"/>
    <mergeCell ref="B11:F11"/>
    <mergeCell ref="B16:C16"/>
    <mergeCell ref="B19:D19"/>
    <mergeCell ref="B21:D21"/>
    <mergeCell ref="J2:K2"/>
    <mergeCell ref="B12:F12"/>
    <mergeCell ref="C14:F14"/>
    <mergeCell ref="B35:D35"/>
    <mergeCell ref="B6:C6"/>
    <mergeCell ref="B5:D5"/>
    <mergeCell ref="A3:J3"/>
    <mergeCell ref="B7:D7"/>
    <mergeCell ref="C24:F24"/>
    <mergeCell ref="B23:E23"/>
    <mergeCell ref="B28:D28"/>
  </mergeCells>
  <phoneticPr fontId="0" type="noConversion"/>
  <printOptions horizontalCentered="1" verticalCentered="1"/>
  <pageMargins left="0.25" right="0.25" top="0.5" bottom="0.5" header="0.3" footer="0.3"/>
  <pageSetup scale="73" fitToWidth="0" orientation="portrait" r:id="rId6"/>
  <headerFooter>
    <oddHeader xml:space="preserve">&amp;R Schedule B </oddHeader>
    <oddFooter>&amp;CPUC Water Annual Report
Page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57"/>
  <sheetViews>
    <sheetView zoomScaleNormal="100" workbookViewId="0">
      <selection activeCell="E7" sqref="E7"/>
    </sheetView>
  </sheetViews>
  <sheetFormatPr defaultRowHeight="15"/>
  <cols>
    <col min="1" max="1" width="29.28515625" customWidth="1"/>
    <col min="2" max="2" width="3.5703125" customWidth="1"/>
    <col min="3" max="3" width="11" customWidth="1"/>
    <col min="4" max="4" width="2" customWidth="1"/>
    <col min="5" max="5" width="10.5703125" customWidth="1"/>
    <col min="6" max="6" width="2" customWidth="1"/>
    <col min="7" max="7" width="14.28515625" customWidth="1"/>
    <col min="8" max="8" width="1.28515625" customWidth="1"/>
    <col min="9" max="9" width="14" customWidth="1"/>
    <col min="10" max="10" width="1.5703125" customWidth="1"/>
    <col min="11" max="11" width="14" customWidth="1"/>
    <col min="12" max="12" width="1.5703125" customWidth="1"/>
    <col min="13" max="13" width="13.42578125" customWidth="1"/>
    <col min="14" max="14" width="9" customWidth="1"/>
  </cols>
  <sheetData>
    <row r="1" spans="1:12">
      <c r="A1" s="82" t="s">
        <v>63</v>
      </c>
      <c r="B1" s="455" t="str">
        <f>Utility_Name</f>
        <v>Cimarron Park Water Company, Inc.</v>
      </c>
      <c r="C1" s="455"/>
      <c r="D1" s="455"/>
      <c r="E1" s="455"/>
      <c r="F1" s="455"/>
      <c r="G1" s="455"/>
      <c r="H1" s="66"/>
      <c r="I1" s="82" t="s">
        <v>191</v>
      </c>
      <c r="J1" s="65"/>
      <c r="K1" s="394">
        <v>43465</v>
      </c>
      <c r="L1" s="6"/>
    </row>
    <row r="2" spans="1:12" ht="6.75" customHeight="1">
      <c r="A2" s="83"/>
      <c r="B2" s="66"/>
      <c r="C2" s="66"/>
      <c r="D2" s="66"/>
      <c r="E2" s="66"/>
      <c r="F2" s="66"/>
      <c r="G2" s="66"/>
      <c r="H2" s="66"/>
      <c r="I2" s="66"/>
      <c r="J2" s="66"/>
      <c r="K2" s="66"/>
      <c r="L2" s="5"/>
    </row>
    <row r="3" spans="1:12" ht="21" customHeight="1">
      <c r="A3" s="34"/>
      <c r="B3" s="34"/>
      <c r="C3" s="463" t="s">
        <v>283</v>
      </c>
      <c r="D3" s="464"/>
      <c r="E3" s="464"/>
      <c r="F3" s="464"/>
      <c r="G3" s="464"/>
      <c r="H3" s="84"/>
      <c r="I3" s="84"/>
      <c r="J3" s="84"/>
      <c r="K3" s="69"/>
      <c r="L3" s="8"/>
    </row>
    <row r="4" spans="1:12" ht="8.2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2"/>
    </row>
    <row r="5" spans="1:12" ht="18.75" customHeight="1">
      <c r="A5" s="85"/>
      <c r="B5" s="34"/>
      <c r="C5" s="462" t="s">
        <v>304</v>
      </c>
      <c r="D5" s="462"/>
      <c r="E5" s="462"/>
      <c r="F5" s="462"/>
      <c r="G5" s="462"/>
      <c r="H5" s="34"/>
      <c r="I5" s="35"/>
      <c r="J5" s="34"/>
      <c r="K5" s="35"/>
      <c r="L5" s="2"/>
    </row>
    <row r="6" spans="1:12" ht="60">
      <c r="A6" s="34" t="s">
        <v>202</v>
      </c>
      <c r="B6" s="34"/>
      <c r="C6" s="86" t="s">
        <v>475</v>
      </c>
      <c r="D6" s="71"/>
      <c r="E6" s="86" t="s">
        <v>476</v>
      </c>
      <c r="F6" s="71"/>
      <c r="G6" s="71" t="s">
        <v>345</v>
      </c>
      <c r="H6" s="34"/>
      <c r="I6" s="71" t="s">
        <v>346</v>
      </c>
      <c r="J6" s="34"/>
      <c r="K6" s="71"/>
      <c r="L6" s="2"/>
    </row>
    <row r="7" spans="1:12">
      <c r="A7" s="80" t="s">
        <v>21</v>
      </c>
      <c r="B7" s="34"/>
      <c r="C7" s="87" t="s">
        <v>192</v>
      </c>
      <c r="D7" s="87"/>
      <c r="E7" s="87" t="s">
        <v>193</v>
      </c>
      <c r="F7" s="87"/>
      <c r="G7" s="88" t="s">
        <v>194</v>
      </c>
      <c r="H7" s="88"/>
      <c r="I7" s="88" t="s">
        <v>195</v>
      </c>
      <c r="J7" s="88"/>
      <c r="K7" s="88"/>
      <c r="L7" s="3"/>
    </row>
    <row r="8" spans="1:12">
      <c r="A8" s="89" t="s">
        <v>88</v>
      </c>
      <c r="B8" s="34"/>
      <c r="C8" s="90"/>
      <c r="D8" s="71"/>
      <c r="E8" s="90"/>
      <c r="F8" s="71"/>
      <c r="G8" s="91"/>
      <c r="H8" s="34"/>
      <c r="I8" s="92"/>
      <c r="J8" s="34"/>
      <c r="K8" s="93"/>
      <c r="L8" s="2"/>
    </row>
    <row r="9" spans="1:12">
      <c r="A9" s="94" t="s">
        <v>329</v>
      </c>
      <c r="B9" s="95"/>
      <c r="C9" s="96">
        <v>283738</v>
      </c>
      <c r="D9" s="97"/>
      <c r="E9" s="96">
        <f>296405-E11</f>
        <v>290327</v>
      </c>
      <c r="F9" s="97"/>
      <c r="G9" s="98"/>
      <c r="H9" s="34"/>
      <c r="I9" s="99">
        <f>E9+G9</f>
        <v>290327</v>
      </c>
      <c r="J9" s="34"/>
      <c r="K9" s="92"/>
      <c r="L9" s="2"/>
    </row>
    <row r="10" spans="1:12">
      <c r="A10" s="94" t="s">
        <v>330</v>
      </c>
      <c r="B10" s="95"/>
      <c r="C10" s="96"/>
      <c r="D10" s="97"/>
      <c r="E10" s="96"/>
      <c r="F10" s="97"/>
      <c r="G10" s="98"/>
      <c r="H10" s="34"/>
      <c r="I10" s="99">
        <f>E10+G10</f>
        <v>0</v>
      </c>
      <c r="J10" s="34"/>
      <c r="K10" s="92"/>
      <c r="L10" s="2"/>
    </row>
    <row r="11" spans="1:12">
      <c r="A11" s="94" t="s">
        <v>331</v>
      </c>
      <c r="B11" s="95"/>
      <c r="C11" s="96">
        <v>5940</v>
      </c>
      <c r="D11" s="97"/>
      <c r="E11" s="96">
        <v>6078</v>
      </c>
      <c r="F11" s="97"/>
      <c r="G11" s="98"/>
      <c r="H11" s="34"/>
      <c r="I11" s="99">
        <f>E11+G11</f>
        <v>6078</v>
      </c>
      <c r="J11" s="34"/>
      <c r="K11" s="92"/>
      <c r="L11" s="2"/>
    </row>
    <row r="12" spans="1:12">
      <c r="A12" s="94" t="s">
        <v>332</v>
      </c>
      <c r="B12" s="95"/>
      <c r="C12" s="96"/>
      <c r="D12" s="97"/>
      <c r="E12" s="96"/>
      <c r="F12" s="97"/>
      <c r="G12" s="98"/>
      <c r="H12" s="34"/>
      <c r="I12" s="99"/>
      <c r="J12" s="34"/>
      <c r="K12" s="92"/>
      <c r="L12" s="2"/>
    </row>
    <row r="13" spans="1:12">
      <c r="A13" s="94" t="s">
        <v>333</v>
      </c>
      <c r="B13" s="95"/>
      <c r="C13" s="96"/>
      <c r="D13" s="97"/>
      <c r="E13" s="96"/>
      <c r="F13" s="97"/>
      <c r="G13" s="98"/>
      <c r="H13" s="34"/>
      <c r="I13" s="99"/>
      <c r="J13" s="34"/>
      <c r="K13" s="92"/>
      <c r="L13" s="2"/>
    </row>
    <row r="14" spans="1:12">
      <c r="A14" s="100" t="s">
        <v>334</v>
      </c>
      <c r="B14" s="95"/>
      <c r="C14" s="96"/>
      <c r="D14" s="97"/>
      <c r="E14" s="96"/>
      <c r="F14" s="97"/>
      <c r="G14" s="98"/>
      <c r="H14" s="34"/>
      <c r="I14" s="99"/>
      <c r="J14" s="34"/>
      <c r="K14" s="92"/>
      <c r="L14" s="2"/>
    </row>
    <row r="15" spans="1:12">
      <c r="A15" s="94"/>
      <c r="B15" s="95"/>
      <c r="C15" s="96"/>
      <c r="D15" s="97"/>
      <c r="E15" s="96"/>
      <c r="F15" s="97"/>
      <c r="G15" s="98"/>
      <c r="H15" s="34"/>
      <c r="I15" s="99"/>
      <c r="J15" s="34"/>
      <c r="K15" s="92"/>
      <c r="L15" s="2"/>
    </row>
    <row r="16" spans="1:12">
      <c r="A16" s="94"/>
      <c r="B16" s="95"/>
      <c r="C16" s="96"/>
      <c r="D16" s="97"/>
      <c r="E16" s="96"/>
      <c r="F16" s="97"/>
      <c r="G16" s="98"/>
      <c r="H16" s="34"/>
      <c r="I16" s="99"/>
      <c r="J16" s="34"/>
      <c r="K16" s="92"/>
      <c r="L16" s="2"/>
    </row>
    <row r="17" spans="1:13">
      <c r="A17" s="94"/>
      <c r="B17" s="95"/>
      <c r="C17" s="96"/>
      <c r="D17" s="97"/>
      <c r="E17" s="96"/>
      <c r="F17" s="97"/>
      <c r="G17" s="98"/>
      <c r="H17" s="34"/>
      <c r="I17" s="99">
        <f>E17+G17</f>
        <v>0</v>
      </c>
      <c r="J17" s="34"/>
      <c r="K17" s="92"/>
      <c r="L17" s="2"/>
    </row>
    <row r="18" spans="1:13">
      <c r="A18" s="34" t="s">
        <v>52</v>
      </c>
      <c r="B18" s="34"/>
      <c r="C18" s="96">
        <f>SUM(C9:C17)</f>
        <v>289678</v>
      </c>
      <c r="D18" s="97"/>
      <c r="E18" s="96">
        <f>SUM(E9:E17)</f>
        <v>296405</v>
      </c>
      <c r="F18" s="97"/>
      <c r="G18" s="98">
        <f>SUM(G9:G17)</f>
        <v>0</v>
      </c>
      <c r="H18" s="34"/>
      <c r="I18" s="99">
        <f>E18+G18</f>
        <v>296405</v>
      </c>
      <c r="J18" s="34"/>
      <c r="K18" s="92"/>
      <c r="L18" s="2"/>
    </row>
    <row r="19" spans="1:13" s="200" customFormat="1">
      <c r="A19" s="104"/>
      <c r="B19" s="104"/>
      <c r="C19" s="102"/>
      <c r="D19" s="102"/>
      <c r="E19" s="102"/>
      <c r="F19" s="102"/>
      <c r="G19" s="102"/>
      <c r="H19" s="104"/>
      <c r="I19" s="102"/>
      <c r="J19" s="104"/>
      <c r="K19" s="249"/>
      <c r="L19" s="295"/>
      <c r="M19" s="295"/>
    </row>
    <row r="20" spans="1:13" s="200" customFormat="1">
      <c r="A20" s="104" t="s">
        <v>89</v>
      </c>
      <c r="B20" s="104"/>
      <c r="C20" s="102"/>
      <c r="D20" s="102"/>
      <c r="E20" s="102"/>
      <c r="F20" s="102"/>
      <c r="G20" s="102"/>
      <c r="H20" s="104"/>
      <c r="I20" s="102"/>
      <c r="J20" s="104"/>
      <c r="K20" s="249"/>
      <c r="L20" s="295"/>
      <c r="M20" s="295"/>
    </row>
    <row r="21" spans="1:13" s="200" customFormat="1">
      <c r="A21" s="230"/>
      <c r="B21" s="230"/>
      <c r="C21" s="103"/>
      <c r="D21" s="102"/>
      <c r="E21" s="103"/>
      <c r="F21" s="102"/>
      <c r="G21" s="103"/>
      <c r="H21" s="104"/>
      <c r="I21" s="103">
        <f t="shared" ref="I21:I29" si="0">E21+G21</f>
        <v>0</v>
      </c>
      <c r="J21" s="104"/>
      <c r="K21" s="249"/>
      <c r="L21" s="295"/>
    </row>
    <row r="22" spans="1:13" s="200" customFormat="1">
      <c r="A22" s="230"/>
      <c r="B22" s="230"/>
      <c r="C22" s="103"/>
      <c r="D22" s="102"/>
      <c r="E22" s="103"/>
      <c r="F22" s="102"/>
      <c r="G22" s="103"/>
      <c r="H22" s="104"/>
      <c r="I22" s="103">
        <f t="shared" si="0"/>
        <v>0</v>
      </c>
      <c r="J22" s="104"/>
      <c r="K22" s="249"/>
      <c r="L22" s="295"/>
    </row>
    <row r="23" spans="1:13" s="200" customFormat="1">
      <c r="A23" s="230"/>
      <c r="B23" s="230"/>
      <c r="C23" s="103"/>
      <c r="D23" s="102"/>
      <c r="E23" s="103"/>
      <c r="F23" s="102"/>
      <c r="G23" s="103"/>
      <c r="H23" s="104"/>
      <c r="I23" s="103">
        <f t="shared" si="0"/>
        <v>0</v>
      </c>
      <c r="J23" s="104"/>
      <c r="K23" s="249"/>
      <c r="L23" s="295"/>
    </row>
    <row r="24" spans="1:13" s="200" customFormat="1" ht="15" customHeight="1">
      <c r="A24" s="230"/>
      <c r="B24" s="230"/>
      <c r="C24" s="101"/>
      <c r="D24" s="102"/>
      <c r="E24" s="103"/>
      <c r="F24" s="102"/>
      <c r="G24" s="103"/>
      <c r="H24" s="104"/>
      <c r="I24" s="103">
        <f t="shared" si="0"/>
        <v>0</v>
      </c>
      <c r="J24" s="104"/>
      <c r="K24" s="249"/>
      <c r="L24" s="295"/>
    </row>
    <row r="25" spans="1:13" s="200" customFormat="1">
      <c r="A25" s="230"/>
      <c r="B25" s="230"/>
      <c r="C25" s="103"/>
      <c r="D25" s="102"/>
      <c r="E25" s="103"/>
      <c r="F25" s="102"/>
      <c r="G25" s="103"/>
      <c r="H25" s="104"/>
      <c r="I25" s="103">
        <f t="shared" si="0"/>
        <v>0</v>
      </c>
      <c r="J25" s="104"/>
      <c r="K25" s="249"/>
      <c r="L25" s="295"/>
    </row>
    <row r="26" spans="1:13" s="200" customFormat="1">
      <c r="A26" s="296" t="s">
        <v>350</v>
      </c>
      <c r="B26" s="230"/>
      <c r="C26" s="103"/>
      <c r="D26" s="102"/>
      <c r="E26" s="103"/>
      <c r="F26" s="102"/>
      <c r="G26" s="103"/>
      <c r="H26" s="104"/>
      <c r="I26" s="103">
        <f t="shared" si="0"/>
        <v>0</v>
      </c>
      <c r="J26" s="104"/>
      <c r="K26" s="249"/>
      <c r="L26" s="295"/>
    </row>
    <row r="27" spans="1:13" s="200" customFormat="1">
      <c r="A27" s="296" t="s">
        <v>351</v>
      </c>
      <c r="B27" s="230"/>
      <c r="C27" s="103"/>
      <c r="D27" s="102"/>
      <c r="E27" s="103"/>
      <c r="F27" s="102"/>
      <c r="G27" s="103"/>
      <c r="H27" s="104"/>
      <c r="I27" s="103">
        <f t="shared" si="0"/>
        <v>0</v>
      </c>
      <c r="J27" s="104"/>
      <c r="K27" s="249"/>
      <c r="L27" s="295"/>
    </row>
    <row r="28" spans="1:13" s="200" customFormat="1" ht="15" customHeight="1">
      <c r="A28" s="230"/>
      <c r="B28" s="230"/>
      <c r="C28" s="101"/>
      <c r="D28" s="102"/>
      <c r="E28" s="103"/>
      <c r="F28" s="102"/>
      <c r="G28" s="103"/>
      <c r="H28" s="104"/>
      <c r="I28" s="103">
        <f t="shared" si="0"/>
        <v>0</v>
      </c>
      <c r="J28" s="104"/>
      <c r="K28" s="249"/>
      <c r="L28" s="295"/>
    </row>
    <row r="29" spans="1:13" s="200" customFormat="1" ht="15" customHeight="1">
      <c r="A29" s="230"/>
      <c r="B29" s="230"/>
      <c r="C29" s="103">
        <f>SUM(C21:C28)</f>
        <v>0</v>
      </c>
      <c r="D29" s="102"/>
      <c r="E29" s="103">
        <f>SUM(E21:E28)</f>
        <v>0</v>
      </c>
      <c r="F29" s="102"/>
      <c r="G29" s="103">
        <f>SUM(G21:G28)</f>
        <v>0</v>
      </c>
      <c r="H29" s="104"/>
      <c r="I29" s="103">
        <f t="shared" si="0"/>
        <v>0</v>
      </c>
      <c r="J29" s="104"/>
      <c r="K29" s="249"/>
      <c r="L29" s="295"/>
    </row>
    <row r="30" spans="1:13" s="200" customFormat="1" ht="12" customHeight="1">
      <c r="A30" s="104"/>
      <c r="B30" s="104"/>
      <c r="C30" s="102"/>
      <c r="D30" s="102"/>
      <c r="E30" s="102"/>
      <c r="F30" s="102"/>
      <c r="G30" s="102"/>
      <c r="H30" s="104"/>
      <c r="I30" s="102"/>
      <c r="J30" s="104"/>
      <c r="K30" s="249"/>
      <c r="L30" s="295"/>
      <c r="M30" s="295"/>
    </row>
    <row r="31" spans="1:13" ht="15" customHeight="1">
      <c r="A31" s="431" t="s">
        <v>434</v>
      </c>
      <c r="B31" s="431"/>
      <c r="C31" s="103"/>
      <c r="D31" s="102"/>
      <c r="E31" s="103"/>
      <c r="F31" s="102"/>
      <c r="G31" s="103"/>
      <c r="H31" s="104"/>
      <c r="I31" s="103">
        <f>E31+G31</f>
        <v>0</v>
      </c>
      <c r="J31" s="34"/>
      <c r="K31" s="92"/>
      <c r="L31" s="2"/>
    </row>
    <row r="32" spans="1:13" ht="15" customHeight="1">
      <c r="A32" s="431" t="s">
        <v>123</v>
      </c>
      <c r="B32" s="431"/>
      <c r="C32" s="103">
        <v>2385</v>
      </c>
      <c r="D32" s="102"/>
      <c r="E32" s="103">
        <v>2245</v>
      </c>
      <c r="F32" s="102"/>
      <c r="G32" s="103"/>
      <c r="H32" s="104"/>
      <c r="I32" s="103">
        <f>E32+G32</f>
        <v>2245</v>
      </c>
      <c r="J32" s="34"/>
      <c r="K32" s="92"/>
      <c r="L32" s="2"/>
    </row>
    <row r="33" spans="1:13" ht="12" customHeight="1">
      <c r="A33" s="104"/>
      <c r="B33" s="104"/>
      <c r="C33" s="102"/>
      <c r="D33" s="102"/>
      <c r="E33" s="102"/>
      <c r="F33" s="102"/>
      <c r="G33" s="102"/>
      <c r="H33" s="104"/>
      <c r="I33" s="102"/>
      <c r="J33" s="34"/>
      <c r="K33" s="92"/>
      <c r="L33" s="2"/>
      <c r="M33" s="2"/>
    </row>
    <row r="34" spans="1:13" ht="15.75" thickBot="1">
      <c r="A34" s="297" t="s">
        <v>432</v>
      </c>
      <c r="B34" s="104"/>
      <c r="C34" s="298">
        <f>C18+C29+C31+C32</f>
        <v>292063</v>
      </c>
      <c r="D34" s="299"/>
      <c r="E34" s="298">
        <f>E18+E29+E31+E32</f>
        <v>298650</v>
      </c>
      <c r="F34" s="300"/>
      <c r="G34" s="298">
        <f>G18+G29+G31+G32</f>
        <v>0</v>
      </c>
      <c r="H34" s="214"/>
      <c r="I34" s="298">
        <f>E34+G34</f>
        <v>298650</v>
      </c>
      <c r="J34" s="108"/>
      <c r="K34" s="35"/>
      <c r="L34" s="2"/>
    </row>
    <row r="35" spans="1:13" ht="15.75" thickTop="1">
      <c r="A35" s="104"/>
      <c r="B35" s="104"/>
      <c r="C35" s="104"/>
      <c r="D35" s="104"/>
      <c r="E35" s="104"/>
      <c r="F35" s="104"/>
      <c r="G35" s="129" t="s">
        <v>95</v>
      </c>
      <c r="H35" s="104"/>
      <c r="I35" s="104"/>
      <c r="J35" s="34"/>
      <c r="K35" s="34"/>
      <c r="L35" s="2"/>
      <c r="M35" s="2"/>
    </row>
    <row r="36" spans="1:13">
      <c r="A36" s="104"/>
      <c r="B36" s="104"/>
      <c r="C36" s="104"/>
      <c r="D36" s="104"/>
      <c r="E36" s="104"/>
      <c r="F36" s="104"/>
      <c r="G36" s="104"/>
      <c r="H36" s="104"/>
      <c r="I36" s="104"/>
      <c r="J36" s="34"/>
      <c r="K36" s="34"/>
      <c r="L36" s="2"/>
      <c r="M36" s="2"/>
    </row>
    <row r="37" spans="1:13" ht="60">
      <c r="A37" s="104" t="s">
        <v>335</v>
      </c>
      <c r="B37" s="104"/>
      <c r="C37" s="243" t="s">
        <v>135</v>
      </c>
      <c r="D37" s="301"/>
      <c r="E37" s="243" t="s">
        <v>134</v>
      </c>
      <c r="F37" s="301"/>
      <c r="G37" s="301" t="s">
        <v>345</v>
      </c>
      <c r="H37" s="104"/>
      <c r="I37" s="301" t="s">
        <v>346</v>
      </c>
      <c r="J37" s="34"/>
      <c r="K37" s="34"/>
      <c r="L37" s="2"/>
      <c r="M37" s="2"/>
    </row>
    <row r="38" spans="1:13">
      <c r="A38" s="302" t="s">
        <v>21</v>
      </c>
      <c r="B38" s="104"/>
      <c r="C38" s="303" t="s">
        <v>192</v>
      </c>
      <c r="D38" s="303"/>
      <c r="E38" s="303" t="s">
        <v>193</v>
      </c>
      <c r="F38" s="303"/>
      <c r="G38" s="304" t="s">
        <v>194</v>
      </c>
      <c r="H38" s="304"/>
      <c r="I38" s="304" t="s">
        <v>195</v>
      </c>
      <c r="J38" s="34"/>
      <c r="K38" s="34"/>
      <c r="L38" s="2"/>
      <c r="M38" s="2"/>
    </row>
    <row r="39" spans="1:13">
      <c r="A39" s="305" t="s">
        <v>352</v>
      </c>
      <c r="B39" s="104"/>
      <c r="C39" s="306"/>
      <c r="D39" s="301"/>
      <c r="E39" s="306"/>
      <c r="F39" s="301"/>
      <c r="G39" s="307"/>
      <c r="H39" s="104"/>
      <c r="I39" s="249"/>
      <c r="J39" s="34"/>
      <c r="K39" s="34"/>
      <c r="L39" s="2"/>
      <c r="M39" s="2"/>
    </row>
    <row r="40" spans="1:13">
      <c r="A40" s="104"/>
      <c r="B40" s="104"/>
      <c r="C40" s="308" t="s">
        <v>449</v>
      </c>
      <c r="D40" s="102"/>
      <c r="E40" s="308" t="s">
        <v>449</v>
      </c>
      <c r="F40" s="102"/>
      <c r="G40" s="309"/>
      <c r="H40" s="104"/>
      <c r="I40" s="103" t="e">
        <f>E40+G40</f>
        <v>#VALUE!</v>
      </c>
      <c r="J40" s="34"/>
      <c r="K40" s="34"/>
      <c r="L40" s="2"/>
    </row>
    <row r="41" spans="1:13">
      <c r="A41" s="104"/>
      <c r="B41" s="104"/>
      <c r="C41" s="308"/>
      <c r="D41" s="102"/>
      <c r="E41" s="308"/>
      <c r="F41" s="102"/>
      <c r="G41" s="309"/>
      <c r="H41" s="104"/>
      <c r="I41" s="103">
        <f>E41+G41</f>
        <v>0</v>
      </c>
      <c r="J41" s="34"/>
      <c r="K41" s="34"/>
      <c r="L41" s="2"/>
    </row>
    <row r="42" spans="1:13">
      <c r="A42" s="104"/>
      <c r="B42" s="104"/>
      <c r="C42" s="308"/>
      <c r="D42" s="102"/>
      <c r="E42" s="308"/>
      <c r="F42" s="102"/>
      <c r="G42" s="309"/>
      <c r="H42" s="104"/>
      <c r="I42" s="103">
        <f>E42+G42</f>
        <v>0</v>
      </c>
      <c r="J42" s="34"/>
      <c r="K42" s="34"/>
      <c r="L42" s="2"/>
    </row>
    <row r="43" spans="1:13">
      <c r="A43" s="34"/>
      <c r="B43" s="34"/>
      <c r="C43" s="96"/>
      <c r="D43" s="97"/>
      <c r="E43" s="96"/>
      <c r="F43" s="97"/>
      <c r="G43" s="98"/>
      <c r="H43" s="34"/>
      <c r="I43" s="99">
        <f>E43+G43</f>
        <v>0</v>
      </c>
      <c r="J43" s="34"/>
      <c r="K43" s="34"/>
      <c r="L43" s="2"/>
    </row>
    <row r="44" spans="1:13">
      <c r="A44" s="34" t="s">
        <v>52</v>
      </c>
      <c r="B44" s="34"/>
      <c r="C44" s="96">
        <f>SUM(C40:C43)</f>
        <v>0</v>
      </c>
      <c r="D44" s="97"/>
      <c r="E44" s="96">
        <f>SUM(E40:E43)</f>
        <v>0</v>
      </c>
      <c r="F44" s="97"/>
      <c r="G44" s="98">
        <f>SUM(G40:G43)</f>
        <v>0</v>
      </c>
      <c r="H44" s="34"/>
      <c r="I44" s="99">
        <f>E44+G44</f>
        <v>0</v>
      </c>
      <c r="J44" s="34"/>
      <c r="K44" s="34"/>
      <c r="L44" s="2"/>
    </row>
    <row r="45" spans="1:13">
      <c r="A45" s="34"/>
      <c r="B45" s="34"/>
      <c r="C45" s="97"/>
      <c r="D45" s="97"/>
      <c r="E45" s="97"/>
      <c r="F45" s="97"/>
      <c r="G45" s="97"/>
      <c r="H45" s="34"/>
      <c r="I45" s="97"/>
      <c r="J45" s="34"/>
      <c r="K45" s="34"/>
      <c r="L45" s="2"/>
    </row>
    <row r="46" spans="1:13">
      <c r="A46" s="34" t="s">
        <v>261</v>
      </c>
      <c r="B46" s="34"/>
      <c r="C46" s="97"/>
      <c r="D46" s="97"/>
      <c r="E46" s="97"/>
      <c r="F46" s="97"/>
      <c r="G46" s="97"/>
      <c r="H46" s="34"/>
      <c r="I46" s="97"/>
      <c r="J46" s="35"/>
      <c r="K46" s="35"/>
    </row>
    <row r="47" spans="1:13">
      <c r="A47" s="34"/>
      <c r="B47" s="34"/>
      <c r="C47" s="99"/>
      <c r="D47" s="97"/>
      <c r="E47" s="99"/>
      <c r="F47" s="97"/>
      <c r="G47" s="99"/>
      <c r="H47" s="34"/>
      <c r="I47" s="99">
        <f>E47+G47</f>
        <v>0</v>
      </c>
      <c r="J47" s="35"/>
      <c r="K47" s="35"/>
    </row>
    <row r="48" spans="1:13">
      <c r="A48" s="34"/>
      <c r="B48" s="34"/>
      <c r="C48" s="99"/>
      <c r="D48" s="97"/>
      <c r="E48" s="99"/>
      <c r="F48" s="97"/>
      <c r="G48" s="99"/>
      <c r="H48" s="34"/>
      <c r="I48" s="99">
        <f>E48+G48</f>
        <v>0</v>
      </c>
      <c r="J48" s="35"/>
      <c r="K48" s="35"/>
    </row>
    <row r="49" spans="1:11">
      <c r="A49" s="34"/>
      <c r="B49" s="34"/>
      <c r="C49" s="99"/>
      <c r="D49" s="97"/>
      <c r="E49" s="99"/>
      <c r="F49" s="97"/>
      <c r="G49" s="99"/>
      <c r="H49" s="34"/>
      <c r="I49" s="99">
        <f>E49+G49</f>
        <v>0</v>
      </c>
      <c r="J49" s="35"/>
      <c r="K49" s="35"/>
    </row>
    <row r="50" spans="1:11">
      <c r="A50" s="34"/>
      <c r="B50" s="34"/>
      <c r="C50" s="101"/>
      <c r="D50" s="102"/>
      <c r="E50" s="103"/>
      <c r="F50" s="102"/>
      <c r="G50" s="103"/>
      <c r="H50" s="104"/>
      <c r="I50" s="99">
        <f>E50+G50</f>
        <v>0</v>
      </c>
      <c r="J50" s="35"/>
      <c r="K50" s="35"/>
    </row>
    <row r="51" spans="1:11">
      <c r="A51" s="34" t="s">
        <v>53</v>
      </c>
      <c r="B51" s="34"/>
      <c r="C51" s="103">
        <f>SUM(C47:C50)</f>
        <v>0</v>
      </c>
      <c r="D51" s="102"/>
      <c r="E51" s="103">
        <f>SUM(E47:E50)</f>
        <v>0</v>
      </c>
      <c r="F51" s="102"/>
      <c r="G51" s="103">
        <f>SUM(G47:G50)</f>
        <v>0</v>
      </c>
      <c r="H51" s="104"/>
      <c r="I51" s="99">
        <f>E51+G51</f>
        <v>0</v>
      </c>
      <c r="J51" s="35"/>
      <c r="K51" s="35"/>
    </row>
    <row r="52" spans="1:11">
      <c r="A52" s="34"/>
      <c r="B52" s="34"/>
      <c r="C52" s="102"/>
      <c r="D52" s="102"/>
      <c r="E52" s="102"/>
      <c r="F52" s="102"/>
      <c r="G52" s="102"/>
      <c r="H52" s="104"/>
      <c r="I52" s="97"/>
      <c r="J52" s="35"/>
      <c r="K52" s="35"/>
    </row>
    <row r="53" spans="1:11">
      <c r="A53" s="450" t="s">
        <v>433</v>
      </c>
      <c r="B53" s="450"/>
      <c r="C53" s="103"/>
      <c r="D53" s="102"/>
      <c r="E53" s="103"/>
      <c r="F53" s="102"/>
      <c r="G53" s="103"/>
      <c r="H53" s="104"/>
      <c r="I53" s="99">
        <f>E53+G53</f>
        <v>0</v>
      </c>
      <c r="J53" s="35"/>
      <c r="K53" s="35"/>
    </row>
    <row r="54" spans="1:11">
      <c r="A54" s="450" t="s">
        <v>262</v>
      </c>
      <c r="B54" s="450"/>
      <c r="C54" s="99"/>
      <c r="D54" s="97"/>
      <c r="E54" s="99"/>
      <c r="F54" s="97"/>
      <c r="G54" s="99"/>
      <c r="H54" s="34"/>
      <c r="I54" s="99">
        <f>E54+G54</f>
        <v>0</v>
      </c>
      <c r="J54" s="35"/>
      <c r="K54" s="35"/>
    </row>
    <row r="55" spans="1:11">
      <c r="A55" s="356" t="s">
        <v>435</v>
      </c>
      <c r="B55" s="34"/>
      <c r="C55" s="357">
        <f>+C54+C53+C51+C44</f>
        <v>0</v>
      </c>
      <c r="D55" s="97"/>
      <c r="E55" s="357">
        <f>+E54+E53+E51+E44</f>
        <v>0</v>
      </c>
      <c r="F55" s="97"/>
      <c r="G55" s="357">
        <f>+G54+G53+G51+G44</f>
        <v>0</v>
      </c>
      <c r="H55" s="34"/>
      <c r="I55" s="357">
        <f>+I54+I53+I51+I44</f>
        <v>0</v>
      </c>
      <c r="J55" s="35"/>
      <c r="K55" s="35"/>
    </row>
    <row r="56" spans="1:11" ht="15.75" thickBot="1">
      <c r="A56" s="78" t="s">
        <v>86</v>
      </c>
      <c r="B56" s="34"/>
      <c r="C56" s="105">
        <f>+C55+C34</f>
        <v>292063</v>
      </c>
      <c r="D56" s="106"/>
      <c r="E56" s="105">
        <f>+E55+E34</f>
        <v>298650</v>
      </c>
      <c r="F56" s="107"/>
      <c r="G56" s="105">
        <f>+G55+G34</f>
        <v>0</v>
      </c>
      <c r="H56" s="108"/>
      <c r="I56" s="105">
        <f>+I55+I34</f>
        <v>298650</v>
      </c>
      <c r="J56" s="35"/>
      <c r="K56" s="35"/>
    </row>
    <row r="57" spans="1:11" ht="15.75" thickTop="1">
      <c r="A57" s="2"/>
      <c r="B57" s="2"/>
      <c r="C57" s="2"/>
      <c r="D57" s="2"/>
      <c r="E57" s="2"/>
      <c r="F57" s="2"/>
      <c r="G57" t="s">
        <v>95</v>
      </c>
      <c r="H57" s="2"/>
      <c r="I57" s="2"/>
    </row>
  </sheetData>
  <customSheetViews>
    <customSheetView guid="{70E5771F-545A-4B72-8A9E-28C5507B0E2F}" fitToPage="1">
      <selection activeCell="E7" sqref="E7"/>
      <pageMargins left="0.25" right="0.25" top="0.75" bottom="0.75" header="0.3" footer="0.3"/>
      <printOptions horizontalCentered="1"/>
      <pageSetup scale="76" orientation="portrait" r:id="rId1"/>
      <headerFooter>
        <oddFooter>&amp;CPUC Water Annual Report
Page 3</oddFooter>
      </headerFooter>
    </customSheetView>
    <customSheetView guid="{2430227D-0E66-4691-9693-CAD0C95CC6A2}" showPageBreaks="1" fitToPage="1" printArea="1">
      <selection activeCell="K48" sqref="K48"/>
      <pageMargins left="0.25" right="0.25" top="0.75" bottom="0.75" header="0.3" footer="0.3"/>
      <printOptions horizontalCentered="1"/>
      <pageSetup scale="75" orientation="portrait" r:id="rId2"/>
      <headerFooter>
        <oddFooter>&amp;CPUC Water Annual Report
Page 3</oddFooter>
      </headerFooter>
    </customSheetView>
    <customSheetView guid="{AA0945C9-1642-44A0-81CF-D37FE39722B5}" showPageBreaks="1" fitToPage="1" printArea="1">
      <selection activeCell="I19" sqref="I19"/>
      <pageMargins left="0.25" right="0.25" top="0.75" bottom="0.75" header="0.3" footer="0.3"/>
      <printOptions horizontalCentered="1"/>
      <pageSetup scale="74" orientation="portrait" r:id="rId3"/>
      <headerFooter>
        <oddFooter>&amp;CPUC Water Annual Report
Page 3</oddFooter>
      </headerFooter>
    </customSheetView>
    <customSheetView guid="{A3A8B5AF-2564-4799-A19D-003421BB600D}" showPageBreaks="1" fitToPage="1" printArea="1">
      <selection activeCell="K48" sqref="K48"/>
      <pageMargins left="0.25" right="0.25" top="0.75" bottom="0.75" header="0.3" footer="0.3"/>
      <printOptions horizontalCentered="1"/>
      <pageSetup scale="10" orientation="portrait" r:id="rId4"/>
      <headerFooter>
        <oddFooter>&amp;CPUC Water Annual Report
Page 3</oddFooter>
      </headerFooter>
    </customSheetView>
    <customSheetView guid="{9B1F9586-5365-4C50-A276-474043D08359}" showPageBreaks="1" fitToPage="1" printArea="1">
      <selection activeCell="E7" sqref="E7"/>
      <pageMargins left="0.25" right="0.25" top="0.75" bottom="0.75" header="0.3" footer="0.3"/>
      <printOptions horizontalCentered="1"/>
      <pageSetup scale="76" orientation="portrait" r:id="rId5"/>
      <headerFooter>
        <oddFooter>&amp;CPUC Water Annual Report
Page 3</oddFooter>
      </headerFooter>
    </customSheetView>
  </customSheetViews>
  <mergeCells count="7">
    <mergeCell ref="A54:B54"/>
    <mergeCell ref="C5:G5"/>
    <mergeCell ref="A31:B31"/>
    <mergeCell ref="A32:B32"/>
    <mergeCell ref="B1:G1"/>
    <mergeCell ref="C3:G3"/>
    <mergeCell ref="A53:B53"/>
  </mergeCells>
  <phoneticPr fontId="0" type="noConversion"/>
  <printOptions horizontalCentered="1"/>
  <pageMargins left="0.25" right="0.25" top="0.75" bottom="0.75" header="0.3" footer="0.3"/>
  <pageSetup scale="76" orientation="portrait" r:id="rId6"/>
  <headerFooter>
    <oddFooter>&amp;CPUC Water Annual Report
Page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40"/>
  <sheetViews>
    <sheetView workbookViewId="0">
      <selection activeCell="D6" sqref="D6"/>
    </sheetView>
  </sheetViews>
  <sheetFormatPr defaultColWidth="9" defaultRowHeight="15"/>
  <cols>
    <col min="1" max="1" width="3.5703125" style="129" customWidth="1"/>
    <col min="2" max="2" width="16.5703125" style="129" customWidth="1"/>
    <col min="3" max="3" width="20" style="129" customWidth="1"/>
    <col min="4" max="4" width="14.5703125" style="129" customWidth="1"/>
    <col min="5" max="5" width="15" style="129" customWidth="1"/>
    <col min="6" max="7" width="14.42578125" style="129" customWidth="1"/>
    <col min="8" max="8" width="13.28515625" style="129" customWidth="1"/>
    <col min="9" max="9" width="9" style="129" customWidth="1"/>
    <col min="10" max="16384" width="9" style="129"/>
  </cols>
  <sheetData>
    <row r="1" spans="1:8">
      <c r="B1" s="310" t="s">
        <v>63</v>
      </c>
      <c r="C1" s="469" t="str">
        <f>Utility_Name</f>
        <v>Cimarron Park Water Company, Inc.</v>
      </c>
      <c r="D1" s="469"/>
      <c r="E1" s="360"/>
      <c r="F1" s="104"/>
      <c r="G1" s="198" t="s">
        <v>191</v>
      </c>
      <c r="H1" s="395">
        <v>43465</v>
      </c>
    </row>
    <row r="2" spans="1:8" ht="7.5" customHeight="1">
      <c r="B2" s="311"/>
      <c r="C2" s="359"/>
      <c r="D2" s="359"/>
      <c r="E2" s="359"/>
      <c r="F2" s="104"/>
      <c r="G2" s="104"/>
    </row>
    <row r="3" spans="1:8" ht="24" customHeight="1">
      <c r="B3" s="104"/>
      <c r="C3" s="465" t="s">
        <v>284</v>
      </c>
      <c r="D3" s="465"/>
      <c r="E3" s="201"/>
      <c r="F3" s="104"/>
      <c r="G3" s="104"/>
      <c r="H3" s="240"/>
    </row>
    <row r="4" spans="1:8" ht="6.75" customHeight="1" thickBot="1">
      <c r="B4" s="104"/>
      <c r="C4" s="104"/>
      <c r="D4" s="104"/>
      <c r="E4" s="104"/>
      <c r="F4" s="104"/>
      <c r="G4" s="104"/>
    </row>
    <row r="5" spans="1:8" ht="43.5" customHeight="1" thickBot="1">
      <c r="B5" s="104"/>
      <c r="C5" s="104"/>
      <c r="D5" s="312" t="s">
        <v>478</v>
      </c>
      <c r="E5" s="313" t="s">
        <v>456</v>
      </c>
      <c r="F5" s="314" t="s">
        <v>336</v>
      </c>
      <c r="G5" s="315" t="s">
        <v>259</v>
      </c>
      <c r="H5" s="312" t="s">
        <v>260</v>
      </c>
    </row>
    <row r="6" spans="1:8">
      <c r="B6" s="302"/>
      <c r="C6" s="104"/>
      <c r="D6" s="303" t="s">
        <v>205</v>
      </c>
      <c r="E6" s="303" t="s">
        <v>206</v>
      </c>
      <c r="F6" s="316" t="s">
        <v>274</v>
      </c>
      <c r="G6" s="304" t="s">
        <v>275</v>
      </c>
      <c r="H6" s="304" t="s">
        <v>276</v>
      </c>
    </row>
    <row r="7" spans="1:8">
      <c r="A7" s="129">
        <v>1</v>
      </c>
      <c r="B7" s="467" t="s">
        <v>347</v>
      </c>
      <c r="C7" s="466"/>
      <c r="D7" s="317">
        <f>'3. Statements of Revenues'!E34</f>
        <v>298650</v>
      </c>
      <c r="E7" s="318">
        <f>'3. Statements of Revenues'!E55</f>
        <v>0</v>
      </c>
      <c r="F7" s="319">
        <f>D7+E7</f>
        <v>298650</v>
      </c>
      <c r="G7" s="320">
        <f>'3. Statements of Revenues'!G34+'3. Statements of Revenues'!G56</f>
        <v>0</v>
      </c>
      <c r="H7" s="317">
        <f>F7+G7</f>
        <v>298650</v>
      </c>
    </row>
    <row r="8" spans="1:8">
      <c r="B8" s="302"/>
      <c r="C8" s="104"/>
      <c r="D8" s="321" t="s">
        <v>277</v>
      </c>
      <c r="E8" s="321" t="s">
        <v>277</v>
      </c>
      <c r="F8" s="321" t="s">
        <v>277</v>
      </c>
      <c r="G8" s="321" t="s">
        <v>277</v>
      </c>
      <c r="H8" s="321" t="s">
        <v>277</v>
      </c>
    </row>
    <row r="9" spans="1:8">
      <c r="B9" s="468" t="s">
        <v>87</v>
      </c>
      <c r="C9" s="466"/>
      <c r="D9" s="321" t="s">
        <v>277</v>
      </c>
      <c r="E9" s="321" t="s">
        <v>277</v>
      </c>
      <c r="F9" s="321" t="s">
        <v>277</v>
      </c>
      <c r="G9" s="321" t="s">
        <v>277</v>
      </c>
      <c r="H9" s="321" t="s">
        <v>277</v>
      </c>
    </row>
    <row r="10" spans="1:8">
      <c r="A10" s="129">
        <v>2</v>
      </c>
      <c r="B10" s="431" t="s">
        <v>272</v>
      </c>
      <c r="C10" s="431"/>
      <c r="D10" s="101">
        <v>97304</v>
      </c>
      <c r="E10" s="322"/>
      <c r="F10" s="323">
        <f t="shared" ref="F10:F25" si="0">+D10+E10</f>
        <v>97304</v>
      </c>
      <c r="G10" s="324"/>
      <c r="H10" s="317">
        <f t="shared" ref="H10:H25" si="1">F10+G10</f>
        <v>97304</v>
      </c>
    </row>
    <row r="11" spans="1:8">
      <c r="A11" s="129">
        <v>3</v>
      </c>
      <c r="B11" s="470" t="s">
        <v>263</v>
      </c>
      <c r="C11" s="470"/>
      <c r="D11" s="101"/>
      <c r="E11" s="322"/>
      <c r="F11" s="323">
        <f t="shared" si="0"/>
        <v>0</v>
      </c>
      <c r="G11" s="324"/>
      <c r="H11" s="317">
        <f t="shared" si="1"/>
        <v>0</v>
      </c>
    </row>
    <row r="12" spans="1:8">
      <c r="A12" s="129">
        <v>4</v>
      </c>
      <c r="B12" s="325" t="s">
        <v>264</v>
      </c>
      <c r="C12" s="359"/>
      <c r="D12" s="101"/>
      <c r="E12" s="322"/>
      <c r="F12" s="323">
        <f t="shared" si="0"/>
        <v>0</v>
      </c>
      <c r="G12" s="324"/>
      <c r="H12" s="317">
        <f t="shared" si="1"/>
        <v>0</v>
      </c>
    </row>
    <row r="13" spans="1:8">
      <c r="A13" s="129">
        <v>5</v>
      </c>
      <c r="B13" s="431" t="s">
        <v>265</v>
      </c>
      <c r="C13" s="431"/>
      <c r="D13" s="101">
        <v>34581</v>
      </c>
      <c r="E13" s="322"/>
      <c r="F13" s="323">
        <f t="shared" si="0"/>
        <v>34581</v>
      </c>
      <c r="G13" s="324"/>
      <c r="H13" s="317">
        <f t="shared" si="1"/>
        <v>34581</v>
      </c>
    </row>
    <row r="14" spans="1:8">
      <c r="A14" s="129">
        <v>6</v>
      </c>
      <c r="B14" s="431" t="s">
        <v>266</v>
      </c>
      <c r="C14" s="431"/>
      <c r="D14" s="103"/>
      <c r="E14" s="326"/>
      <c r="F14" s="323">
        <f t="shared" si="0"/>
        <v>0</v>
      </c>
      <c r="G14" s="327"/>
      <c r="H14" s="317">
        <f t="shared" si="1"/>
        <v>0</v>
      </c>
    </row>
    <row r="15" spans="1:8">
      <c r="A15" s="129">
        <v>7</v>
      </c>
      <c r="B15" s="431" t="s">
        <v>267</v>
      </c>
      <c r="C15" s="431"/>
      <c r="D15" s="103">
        <v>14064</v>
      </c>
      <c r="E15" s="326"/>
      <c r="F15" s="323">
        <f t="shared" si="0"/>
        <v>14064</v>
      </c>
      <c r="G15" s="327"/>
      <c r="H15" s="317">
        <f t="shared" si="1"/>
        <v>14064</v>
      </c>
    </row>
    <row r="16" spans="1:8">
      <c r="A16" s="129">
        <v>8</v>
      </c>
      <c r="B16" s="431" t="s">
        <v>268</v>
      </c>
      <c r="C16" s="431"/>
      <c r="D16" s="103">
        <v>2057</v>
      </c>
      <c r="E16" s="326"/>
      <c r="F16" s="323">
        <f t="shared" si="0"/>
        <v>2057</v>
      </c>
      <c r="G16" s="327"/>
      <c r="H16" s="317">
        <f t="shared" si="1"/>
        <v>2057</v>
      </c>
    </row>
    <row r="17" spans="1:8">
      <c r="A17" s="129">
        <v>9</v>
      </c>
      <c r="B17" s="431" t="s">
        <v>269</v>
      </c>
      <c r="C17" s="431"/>
      <c r="D17" s="103">
        <v>1584</v>
      </c>
      <c r="E17" s="326"/>
      <c r="F17" s="323">
        <f t="shared" si="0"/>
        <v>1584</v>
      </c>
      <c r="G17" s="327"/>
      <c r="H17" s="317">
        <f t="shared" si="1"/>
        <v>1584</v>
      </c>
    </row>
    <row r="18" spans="1:8">
      <c r="A18" s="129">
        <v>10</v>
      </c>
      <c r="B18" s="431" t="s">
        <v>270</v>
      </c>
      <c r="C18" s="431"/>
      <c r="D18" s="103">
        <v>12304</v>
      </c>
      <c r="E18" s="326"/>
      <c r="F18" s="323">
        <f t="shared" si="0"/>
        <v>12304</v>
      </c>
      <c r="G18" s="327"/>
      <c r="H18" s="317">
        <f t="shared" si="1"/>
        <v>12304</v>
      </c>
    </row>
    <row r="19" spans="1:8">
      <c r="A19" s="129">
        <v>11</v>
      </c>
      <c r="B19" s="431" t="s">
        <v>273</v>
      </c>
      <c r="C19" s="431"/>
      <c r="D19" s="103"/>
      <c r="E19" s="326"/>
      <c r="F19" s="323">
        <f t="shared" si="0"/>
        <v>0</v>
      </c>
      <c r="G19" s="327"/>
      <c r="H19" s="317">
        <f t="shared" si="1"/>
        <v>0</v>
      </c>
    </row>
    <row r="20" spans="1:8">
      <c r="A20" s="129">
        <v>12</v>
      </c>
      <c r="B20" s="359" t="s">
        <v>271</v>
      </c>
      <c r="C20" s="359"/>
      <c r="D20" s="101"/>
      <c r="E20" s="322"/>
      <c r="F20" s="323">
        <f t="shared" si="0"/>
        <v>0</v>
      </c>
      <c r="G20" s="324"/>
      <c r="H20" s="317">
        <f t="shared" si="1"/>
        <v>0</v>
      </c>
    </row>
    <row r="21" spans="1:8">
      <c r="A21" s="129">
        <v>13</v>
      </c>
      <c r="B21" s="431" t="s">
        <v>124</v>
      </c>
      <c r="C21" s="431"/>
      <c r="D21" s="101">
        <v>9877</v>
      </c>
      <c r="E21" s="322"/>
      <c r="F21" s="323">
        <f t="shared" si="0"/>
        <v>9877</v>
      </c>
      <c r="G21" s="324"/>
      <c r="H21" s="317">
        <f t="shared" si="1"/>
        <v>9877</v>
      </c>
    </row>
    <row r="22" spans="1:8">
      <c r="A22" s="129">
        <v>14</v>
      </c>
      <c r="B22" s="440" t="s">
        <v>125</v>
      </c>
      <c r="C22" s="440"/>
      <c r="D22" s="101">
        <v>7915</v>
      </c>
      <c r="E22" s="322"/>
      <c r="F22" s="323">
        <f t="shared" si="0"/>
        <v>7915</v>
      </c>
      <c r="G22" s="324"/>
      <c r="H22" s="317">
        <f t="shared" si="1"/>
        <v>7915</v>
      </c>
    </row>
    <row r="23" spans="1:8">
      <c r="A23" s="129">
        <v>15</v>
      </c>
      <c r="B23" s="431" t="s">
        <v>127</v>
      </c>
      <c r="C23" s="431"/>
      <c r="D23" s="101"/>
      <c r="E23" s="322"/>
      <c r="F23" s="323">
        <f t="shared" si="0"/>
        <v>0</v>
      </c>
      <c r="G23" s="324"/>
      <c r="H23" s="317">
        <f t="shared" si="1"/>
        <v>0</v>
      </c>
    </row>
    <row r="24" spans="1:8">
      <c r="A24" s="129">
        <v>16</v>
      </c>
      <c r="B24" s="431" t="s">
        <v>128</v>
      </c>
      <c r="C24" s="431"/>
      <c r="D24" s="101">
        <v>26565</v>
      </c>
      <c r="E24" s="322"/>
      <c r="F24" s="323">
        <f t="shared" si="0"/>
        <v>26565</v>
      </c>
      <c r="G24" s="324"/>
      <c r="H24" s="317">
        <f t="shared" si="1"/>
        <v>26565</v>
      </c>
    </row>
    <row r="25" spans="1:8">
      <c r="A25" s="129">
        <v>17</v>
      </c>
      <c r="B25" s="431" t="s">
        <v>126</v>
      </c>
      <c r="C25" s="466"/>
      <c r="D25" s="328">
        <v>4714</v>
      </c>
      <c r="E25" s="329"/>
      <c r="F25" s="323">
        <f t="shared" si="0"/>
        <v>4714</v>
      </c>
      <c r="G25" s="330"/>
      <c r="H25" s="317">
        <f t="shared" si="1"/>
        <v>4714</v>
      </c>
    </row>
    <row r="26" spans="1:8">
      <c r="B26" s="331" t="s">
        <v>22</v>
      </c>
      <c r="C26" s="104"/>
      <c r="D26" s="332"/>
      <c r="E26" s="333"/>
      <c r="F26" s="321" t="s">
        <v>277</v>
      </c>
      <c r="G26" s="321" t="s">
        <v>277</v>
      </c>
      <c r="H26" s="321" t="s">
        <v>277</v>
      </c>
    </row>
    <row r="27" spans="1:8">
      <c r="A27" s="129">
        <v>18</v>
      </c>
      <c r="B27" s="431" t="s">
        <v>129</v>
      </c>
      <c r="C27" s="466"/>
      <c r="D27" s="101"/>
      <c r="E27" s="322"/>
      <c r="F27" s="323">
        <f>+D27+E27</f>
        <v>0</v>
      </c>
      <c r="G27" s="324"/>
      <c r="H27" s="317">
        <f t="shared" ref="H27:H29" si="2">F27+G27</f>
        <v>0</v>
      </c>
    </row>
    <row r="28" spans="1:8">
      <c r="A28" s="129">
        <v>19</v>
      </c>
      <c r="B28" s="431" t="s">
        <v>170</v>
      </c>
      <c r="C28" s="466"/>
      <c r="D28" s="103"/>
      <c r="E28" s="326"/>
      <c r="F28" s="323">
        <f>+D28+E28</f>
        <v>0</v>
      </c>
      <c r="G28" s="327"/>
      <c r="H28" s="317">
        <f t="shared" si="2"/>
        <v>0</v>
      </c>
    </row>
    <row r="29" spans="1:8">
      <c r="A29" s="129">
        <v>20</v>
      </c>
      <c r="B29" s="431" t="s">
        <v>130</v>
      </c>
      <c r="C29" s="431"/>
      <c r="D29" s="103">
        <v>32375</v>
      </c>
      <c r="E29" s="326"/>
      <c r="F29" s="323">
        <f>+D29+E29</f>
        <v>32375</v>
      </c>
      <c r="G29" s="327"/>
      <c r="H29" s="317">
        <f t="shared" si="2"/>
        <v>32375</v>
      </c>
    </row>
    <row r="30" spans="1:8">
      <c r="A30" s="129">
        <v>21</v>
      </c>
      <c r="B30" s="331" t="s">
        <v>41</v>
      </c>
      <c r="C30" s="104"/>
      <c r="D30" s="103">
        <f>SUM(D10:D29)</f>
        <v>243340</v>
      </c>
      <c r="E30" s="326">
        <f>SUM(E10:E29)</f>
        <v>0</v>
      </c>
      <c r="F30" s="334">
        <f>SUM(F10:F29)</f>
        <v>243340</v>
      </c>
      <c r="G30" s="327">
        <f>SUM(G10:G29)</f>
        <v>0</v>
      </c>
      <c r="H30" s="103">
        <f>SUM(H10:H29)</f>
        <v>243340</v>
      </c>
    </row>
    <row r="31" spans="1:8" ht="17.25" customHeight="1">
      <c r="B31" s="331"/>
      <c r="C31" s="104"/>
      <c r="D31" s="102"/>
      <c r="E31" s="102"/>
      <c r="F31" s="321" t="s">
        <v>277</v>
      </c>
      <c r="G31" s="321" t="s">
        <v>277</v>
      </c>
      <c r="H31" s="321" t="s">
        <v>277</v>
      </c>
    </row>
    <row r="32" spans="1:8">
      <c r="A32" s="129">
        <v>22</v>
      </c>
      <c r="B32" s="468" t="s">
        <v>38</v>
      </c>
      <c r="C32" s="466"/>
      <c r="D32" s="103">
        <f>D7-D30</f>
        <v>55310</v>
      </c>
      <c r="E32" s="326">
        <f>E7-E30</f>
        <v>0</v>
      </c>
      <c r="F32" s="334">
        <f>F7-F30</f>
        <v>55310</v>
      </c>
      <c r="G32" s="327">
        <f>G7-G30</f>
        <v>0</v>
      </c>
      <c r="H32" s="103">
        <f>H7-H30</f>
        <v>55310</v>
      </c>
    </row>
    <row r="33" spans="1:8">
      <c r="B33" s="104"/>
      <c r="C33" s="104"/>
      <c r="D33" s="249"/>
      <c r="E33" s="249"/>
      <c r="F33" s="321" t="s">
        <v>277</v>
      </c>
      <c r="G33" s="321" t="s">
        <v>277</v>
      </c>
      <c r="H33" s="321" t="s">
        <v>277</v>
      </c>
    </row>
    <row r="34" spans="1:8">
      <c r="A34" s="129">
        <v>23</v>
      </c>
      <c r="B34" s="431" t="s">
        <v>131</v>
      </c>
      <c r="C34" s="431"/>
      <c r="D34" s="103">
        <v>104</v>
      </c>
      <c r="E34" s="326"/>
      <c r="F34" s="334">
        <f>D34+E34</f>
        <v>104</v>
      </c>
      <c r="G34" s="327"/>
      <c r="H34" s="317">
        <f>F34+G34</f>
        <v>104</v>
      </c>
    </row>
    <row r="35" spans="1:8" ht="15" customHeight="1">
      <c r="A35" s="129">
        <v>24</v>
      </c>
      <c r="B35" s="335" t="s">
        <v>39</v>
      </c>
      <c r="C35" s="104"/>
      <c r="D35" s="249"/>
      <c r="E35" s="249"/>
      <c r="F35" s="321" t="s">
        <v>277</v>
      </c>
      <c r="G35" s="321" t="s">
        <v>277</v>
      </c>
      <c r="H35" s="321" t="s">
        <v>277</v>
      </c>
    </row>
    <row r="36" spans="1:8" ht="15" customHeight="1">
      <c r="A36" s="129">
        <v>25</v>
      </c>
      <c r="B36" s="431" t="s">
        <v>132</v>
      </c>
      <c r="C36" s="431"/>
      <c r="D36" s="103"/>
      <c r="E36" s="326"/>
      <c r="F36" s="334"/>
      <c r="G36" s="327"/>
      <c r="H36" s="103"/>
    </row>
    <row r="37" spans="1:8" ht="15" customHeight="1">
      <c r="A37" s="129">
        <v>26</v>
      </c>
      <c r="B37" s="431" t="s">
        <v>133</v>
      </c>
      <c r="C37" s="431"/>
      <c r="D37" s="103">
        <v>0</v>
      </c>
      <c r="E37" s="326"/>
      <c r="F37" s="334">
        <f>D37+E37</f>
        <v>0</v>
      </c>
      <c r="G37" s="327"/>
      <c r="H37" s="317">
        <f>F37+G37</f>
        <v>0</v>
      </c>
    </row>
    <row r="38" spans="1:8" ht="15.75" thickBot="1">
      <c r="A38" s="129">
        <v>27</v>
      </c>
      <c r="B38" s="431" t="s">
        <v>40</v>
      </c>
      <c r="C38" s="431"/>
      <c r="D38" s="336">
        <f>(D32+D34)-(D36+D37)</f>
        <v>55414</v>
      </c>
      <c r="E38" s="337">
        <f>(E32+E34)-(E36+E37)</f>
        <v>0</v>
      </c>
      <c r="F38" s="338">
        <f>(F32+F34)-(F36+F37)</f>
        <v>55414</v>
      </c>
      <c r="G38" s="339">
        <f>(G32+G34)-(G36+G37)</f>
        <v>0</v>
      </c>
      <c r="H38" s="336">
        <f>(H32+H34)-(H36+H37)</f>
        <v>55414</v>
      </c>
    </row>
    <row r="39" spans="1:8" ht="15.75" thickTop="1">
      <c r="B39" s="104"/>
      <c r="C39" s="104"/>
      <c r="D39" s="128"/>
      <c r="E39" s="104"/>
      <c r="F39" s="104"/>
      <c r="G39" s="104"/>
    </row>
    <row r="40" spans="1:8">
      <c r="B40" s="359" t="s">
        <v>58</v>
      </c>
      <c r="C40" s="366"/>
      <c r="D40" s="104"/>
      <c r="E40" s="104"/>
      <c r="F40" s="104"/>
      <c r="G40" s="104"/>
    </row>
  </sheetData>
  <customSheetViews>
    <customSheetView guid="{70E5771F-545A-4B72-8A9E-28C5507B0E2F}" fitToPage="1">
      <selection activeCell="D6" sqref="D6"/>
      <pageMargins left="0.39" right="0.25" top="0.56000000000000005" bottom="0.56000000000000005" header="0.3" footer="0.3"/>
      <printOptions horizontalCentered="1"/>
      <pageSetup scale="82" orientation="portrait" r:id="rId1"/>
      <headerFooter>
        <oddFooter>&amp;CPUC Water Annual Report
Page 4</oddFooter>
      </headerFooter>
    </customSheetView>
    <customSheetView guid="{2430227D-0E66-4691-9693-CAD0C95CC6A2}" showPageBreaks="1" fitToPage="1" printArea="1">
      <selection activeCell="I11" sqref="I11"/>
      <pageMargins left="0.39" right="0.25" top="0.56000000000000005" bottom="0.56000000000000005" header="0.3" footer="0.3"/>
      <printOptions horizontalCentered="1"/>
      <pageSetup scale="82" orientation="portrait" r:id="rId2"/>
      <headerFooter>
        <oddFooter>&amp;CPUC Water Annual Report
Page 4</oddFooter>
      </headerFooter>
    </customSheetView>
    <customSheetView guid="{AA0945C9-1642-44A0-81CF-D37FE39722B5}" showPageBreaks="1" fitToPage="1" printArea="1" topLeftCell="A6">
      <selection activeCell="G5" sqref="G5"/>
      <pageMargins left="0.39" right="0.25" top="0.56000000000000005" bottom="0.56000000000000005" header="0.3" footer="0.3"/>
      <printOptions horizontalCentered="1"/>
      <pageSetup scale="82" orientation="portrait" r:id="rId3"/>
      <headerFooter>
        <oddFooter>&amp;CPUC Water Annual Report
Page 4</oddFooter>
      </headerFooter>
    </customSheetView>
    <customSheetView guid="{A3A8B5AF-2564-4799-A19D-003421BB600D}" showPageBreaks="1" fitToPage="1" printArea="1">
      <selection activeCell="I11" sqref="I11"/>
      <pageMargins left="0.39" right="0.25" top="0.56000000000000005" bottom="0.56000000000000005" header="0.3" footer="0.3"/>
      <printOptions horizontalCentered="1"/>
      <pageSetup scale="44" orientation="portrait" r:id="rId4"/>
      <headerFooter>
        <oddFooter>&amp;CPUC Water Annual Report
Page 4</oddFooter>
      </headerFooter>
    </customSheetView>
    <customSheetView guid="{9B1F9586-5365-4C50-A276-474043D08359}" showPageBreaks="1" fitToPage="1" printArea="1">
      <selection activeCell="H2" sqref="H2"/>
      <pageMargins left="0.39" right="0.25" top="0.56000000000000005" bottom="0.56000000000000005" header="0.3" footer="0.3"/>
      <printOptions horizontalCentered="1"/>
      <pageSetup scale="82" orientation="portrait" r:id="rId5"/>
      <headerFooter>
        <oddFooter>&amp;CPUC Water Annual Report
Page 4</oddFooter>
      </headerFooter>
    </customSheetView>
  </customSheetViews>
  <mergeCells count="26">
    <mergeCell ref="B32:C32"/>
    <mergeCell ref="B29:C29"/>
    <mergeCell ref="B19:C19"/>
    <mergeCell ref="B21:C21"/>
    <mergeCell ref="C1:D1"/>
    <mergeCell ref="B25:C25"/>
    <mergeCell ref="B27:C27"/>
    <mergeCell ref="B11:C11"/>
    <mergeCell ref="B22:C22"/>
    <mergeCell ref="B15:C15"/>
    <mergeCell ref="B38:C38"/>
    <mergeCell ref="C3:D3"/>
    <mergeCell ref="B10:C10"/>
    <mergeCell ref="B16:C16"/>
    <mergeCell ref="B17:C17"/>
    <mergeCell ref="B18:C18"/>
    <mergeCell ref="B36:C36"/>
    <mergeCell ref="B23:C23"/>
    <mergeCell ref="B24:C24"/>
    <mergeCell ref="B28:C28"/>
    <mergeCell ref="B7:C7"/>
    <mergeCell ref="B9:C9"/>
    <mergeCell ref="B13:C13"/>
    <mergeCell ref="B14:C14"/>
    <mergeCell ref="B37:C37"/>
    <mergeCell ref="B34:C34"/>
  </mergeCells>
  <phoneticPr fontId="0" type="noConversion"/>
  <printOptions horizontalCentered="1"/>
  <pageMargins left="0.39" right="0.25" top="0.56000000000000005" bottom="0.56000000000000005" header="0.3" footer="0.3"/>
  <pageSetup scale="82" orientation="portrait" r:id="rId6"/>
  <headerFooter>
    <oddFooter>&amp;CPUC Water Annual Report
Page 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35"/>
  <sheetViews>
    <sheetView workbookViewId="0">
      <selection activeCell="D24" sqref="D24"/>
    </sheetView>
  </sheetViews>
  <sheetFormatPr defaultColWidth="9" defaultRowHeight="15"/>
  <cols>
    <col min="1" max="1" width="16.5703125" style="35" customWidth="1"/>
    <col min="2" max="3" width="1" style="35" customWidth="1"/>
    <col min="4" max="4" width="27.28515625" style="35" customWidth="1"/>
    <col min="5" max="5" width="1" style="35" customWidth="1"/>
    <col min="6" max="6" width="13" style="415" customWidth="1"/>
    <col min="7" max="8" width="1" style="35" customWidth="1"/>
    <col min="9" max="9" width="14.42578125" style="35" customWidth="1"/>
    <col min="10" max="10" width="0.5703125" style="35" customWidth="1"/>
    <col min="11" max="11" width="1" style="35" customWidth="1"/>
    <col min="12" max="12" width="14.5703125" style="35" customWidth="1"/>
    <col min="13" max="13" width="1" style="35" customWidth="1"/>
    <col min="14" max="14" width="14" style="35" customWidth="1"/>
    <col min="15" max="15" width="1" style="35" customWidth="1"/>
    <col min="16" max="16" width="13" style="35" customWidth="1"/>
    <col min="17" max="17" width="13.42578125" style="35" customWidth="1"/>
    <col min="18" max="16384" width="9" style="35"/>
  </cols>
  <sheetData>
    <row r="1" spans="1:17">
      <c r="A1" s="82" t="s">
        <v>63</v>
      </c>
      <c r="B1" s="471" t="str">
        <f>Utility_Name</f>
        <v>Cimarron Park Water Company, Inc.</v>
      </c>
      <c r="C1" s="471"/>
      <c r="D1" s="471"/>
      <c r="E1" s="471"/>
      <c r="F1" s="471"/>
      <c r="G1" s="471"/>
      <c r="H1" s="471"/>
      <c r="I1" s="471"/>
      <c r="J1" s="471"/>
      <c r="K1" s="361"/>
      <c r="L1" s="82" t="s">
        <v>191</v>
      </c>
      <c r="M1" s="367"/>
      <c r="N1" s="394">
        <v>43465</v>
      </c>
      <c r="O1" s="367"/>
      <c r="P1" s="367"/>
    </row>
    <row r="2" spans="1:17" ht="6.75" customHeight="1">
      <c r="A2" s="363"/>
      <c r="B2" s="363"/>
      <c r="C2" s="363"/>
      <c r="D2" s="361"/>
      <c r="E2" s="361"/>
      <c r="F2" s="409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7" ht="19.5" customHeight="1">
      <c r="A3" s="463" t="s">
        <v>285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</row>
    <row r="4" spans="1:17" ht="14.25" customHeight="1">
      <c r="A4" s="370" t="s">
        <v>147</v>
      </c>
      <c r="B4" s="370"/>
      <c r="C4" s="370"/>
      <c r="D4" s="370" t="s">
        <v>148</v>
      </c>
      <c r="E4" s="370"/>
      <c r="F4" s="409" t="s">
        <v>149</v>
      </c>
      <c r="G4" s="370"/>
      <c r="H4" s="370"/>
      <c r="I4" s="370" t="s">
        <v>150</v>
      </c>
      <c r="J4" s="370"/>
      <c r="K4" s="370"/>
      <c r="L4" s="370" t="s">
        <v>151</v>
      </c>
      <c r="M4" s="370"/>
      <c r="N4" s="370" t="s">
        <v>152</v>
      </c>
      <c r="O4" s="370"/>
      <c r="P4" s="370" t="s">
        <v>188</v>
      </c>
      <c r="Q4" s="360" t="s">
        <v>326</v>
      </c>
    </row>
    <row r="5" spans="1:17" ht="31.5" customHeight="1">
      <c r="A5" s="462" t="s">
        <v>64</v>
      </c>
      <c r="B5" s="34"/>
      <c r="C5" s="34"/>
      <c r="D5" s="472" t="s">
        <v>278</v>
      </c>
      <c r="E5" s="111"/>
      <c r="F5" s="416" t="s">
        <v>186</v>
      </c>
      <c r="G5" s="112"/>
      <c r="H5" s="113"/>
      <c r="I5" s="114" t="s">
        <v>76</v>
      </c>
      <c r="J5" s="34"/>
      <c r="K5" s="113"/>
      <c r="L5" s="368" t="s">
        <v>77</v>
      </c>
      <c r="M5" s="34"/>
      <c r="N5" s="472" t="s">
        <v>189</v>
      </c>
      <c r="O5" s="34"/>
      <c r="P5" s="472" t="s">
        <v>187</v>
      </c>
      <c r="Q5" s="368" t="s">
        <v>190</v>
      </c>
    </row>
    <row r="6" spans="1:17" ht="15.75" customHeight="1">
      <c r="A6" s="476"/>
      <c r="B6" s="34"/>
      <c r="C6" s="34"/>
      <c r="D6" s="473"/>
      <c r="E6" s="365"/>
      <c r="F6" s="417" t="s">
        <v>185</v>
      </c>
      <c r="G6" s="365"/>
      <c r="H6" s="365"/>
      <c r="I6" s="369" t="s">
        <v>74</v>
      </c>
      <c r="J6" s="34"/>
      <c r="K6" s="34"/>
      <c r="L6" s="369" t="s">
        <v>74</v>
      </c>
      <c r="M6" s="34"/>
      <c r="N6" s="477"/>
      <c r="O6" s="34"/>
      <c r="P6" s="477"/>
      <c r="Q6" s="115" t="s">
        <v>185</v>
      </c>
    </row>
    <row r="7" spans="1:17">
      <c r="A7" s="401"/>
      <c r="B7" s="88"/>
      <c r="C7" s="88"/>
      <c r="D7" s="117" t="s">
        <v>457</v>
      </c>
      <c r="E7" s="87"/>
      <c r="F7" s="410">
        <v>2669</v>
      </c>
      <c r="G7" s="87"/>
      <c r="H7" s="87"/>
      <c r="I7" s="418">
        <v>0</v>
      </c>
      <c r="J7" s="88"/>
      <c r="K7" s="88"/>
      <c r="L7" s="119"/>
      <c r="M7" s="88"/>
      <c r="N7" s="119"/>
      <c r="O7" s="34"/>
      <c r="P7" s="120">
        <f t="shared" ref="P7:P31" si="0">I7-L7+N7</f>
        <v>0</v>
      </c>
      <c r="Q7" s="121">
        <f>+F7+P7</f>
        <v>2669</v>
      </c>
    </row>
    <row r="8" spans="1:17">
      <c r="A8" s="402"/>
      <c r="B8" s="34"/>
      <c r="C8" s="34"/>
      <c r="D8" s="117" t="s">
        <v>458</v>
      </c>
      <c r="E8" s="124"/>
      <c r="F8" s="411">
        <v>118360</v>
      </c>
      <c r="G8" s="124"/>
      <c r="H8" s="124"/>
      <c r="I8" s="419">
        <v>0</v>
      </c>
      <c r="J8" s="34"/>
      <c r="K8" s="34"/>
      <c r="L8" s="74"/>
      <c r="M8" s="34"/>
      <c r="N8" s="74"/>
      <c r="O8" s="34"/>
      <c r="P8" s="125">
        <f t="shared" si="0"/>
        <v>0</v>
      </c>
      <c r="Q8" s="121">
        <f t="shared" ref="Q8:Q31" si="1">+F8+P8</f>
        <v>118360</v>
      </c>
    </row>
    <row r="9" spans="1:17">
      <c r="A9" s="402" t="s">
        <v>468</v>
      </c>
      <c r="B9" s="34"/>
      <c r="C9" s="34"/>
      <c r="D9" s="123" t="s">
        <v>459</v>
      </c>
      <c r="E9" s="124"/>
      <c r="F9" s="411">
        <v>68378</v>
      </c>
      <c r="G9" s="124"/>
      <c r="H9" s="124"/>
      <c r="I9" s="419">
        <v>0</v>
      </c>
      <c r="J9" s="34"/>
      <c r="K9" s="34"/>
      <c r="L9" s="74"/>
      <c r="M9" s="34"/>
      <c r="N9" s="74"/>
      <c r="O9" s="34"/>
      <c r="P9" s="125">
        <f t="shared" si="0"/>
        <v>0</v>
      </c>
      <c r="Q9" s="121">
        <f t="shared" si="1"/>
        <v>68378</v>
      </c>
    </row>
    <row r="10" spans="1:17">
      <c r="A10" s="122"/>
      <c r="B10" s="34"/>
      <c r="C10" s="34"/>
      <c r="D10" s="123" t="s">
        <v>460</v>
      </c>
      <c r="E10" s="365"/>
      <c r="F10" s="411">
        <v>11687</v>
      </c>
      <c r="G10" s="365"/>
      <c r="H10" s="365"/>
      <c r="I10" s="419"/>
      <c r="J10" s="34"/>
      <c r="K10" s="34"/>
      <c r="L10" s="74"/>
      <c r="M10" s="34"/>
      <c r="N10" s="74"/>
      <c r="O10" s="34"/>
      <c r="P10" s="125">
        <f t="shared" si="0"/>
        <v>0</v>
      </c>
      <c r="Q10" s="121">
        <f t="shared" si="1"/>
        <v>11687</v>
      </c>
    </row>
    <row r="11" spans="1:17">
      <c r="A11" s="122"/>
      <c r="B11" s="34"/>
      <c r="C11" s="34"/>
      <c r="D11" s="123" t="s">
        <v>461</v>
      </c>
      <c r="E11" s="365"/>
      <c r="F11" s="411">
        <v>744550</v>
      </c>
      <c r="G11" s="365"/>
      <c r="H11" s="365"/>
      <c r="I11" s="419"/>
      <c r="J11" s="34"/>
      <c r="K11" s="34"/>
      <c r="L11" s="74"/>
      <c r="M11" s="34"/>
      <c r="N11" s="74"/>
      <c r="O11" s="34"/>
      <c r="P11" s="125">
        <f t="shared" si="0"/>
        <v>0</v>
      </c>
      <c r="Q11" s="121">
        <f t="shared" si="1"/>
        <v>744550</v>
      </c>
    </row>
    <row r="12" spans="1:17">
      <c r="A12" s="122"/>
      <c r="B12" s="34"/>
      <c r="C12" s="34"/>
      <c r="D12" s="123" t="s">
        <v>462</v>
      </c>
      <c r="E12" s="365"/>
      <c r="F12" s="411">
        <v>30560</v>
      </c>
      <c r="G12" s="365"/>
      <c r="H12" s="365"/>
      <c r="I12" s="419"/>
      <c r="J12" s="34"/>
      <c r="K12" s="34"/>
      <c r="L12" s="74"/>
      <c r="M12" s="34"/>
      <c r="N12" s="74"/>
      <c r="O12" s="34"/>
      <c r="P12" s="125">
        <f t="shared" si="0"/>
        <v>0</v>
      </c>
      <c r="Q12" s="121">
        <f t="shared" si="1"/>
        <v>30560</v>
      </c>
    </row>
    <row r="13" spans="1:17">
      <c r="A13" s="122"/>
      <c r="B13" s="34"/>
      <c r="C13" s="34"/>
      <c r="D13" s="123" t="s">
        <v>463</v>
      </c>
      <c r="E13" s="365"/>
      <c r="F13" s="411">
        <v>32571</v>
      </c>
      <c r="G13" s="365"/>
      <c r="H13" s="365"/>
      <c r="I13" s="419"/>
      <c r="J13" s="34"/>
      <c r="K13" s="34"/>
      <c r="L13" s="74"/>
      <c r="M13" s="34"/>
      <c r="N13" s="74"/>
      <c r="O13" s="34"/>
      <c r="P13" s="125">
        <f t="shared" si="0"/>
        <v>0</v>
      </c>
      <c r="Q13" s="121">
        <f t="shared" si="1"/>
        <v>32571</v>
      </c>
    </row>
    <row r="14" spans="1:17">
      <c r="A14" s="122"/>
      <c r="B14" s="34"/>
      <c r="C14" s="34"/>
      <c r="D14" s="123" t="s">
        <v>464</v>
      </c>
      <c r="E14" s="365"/>
      <c r="F14" s="411">
        <v>82977</v>
      </c>
      <c r="G14" s="365"/>
      <c r="H14" s="365"/>
      <c r="I14" s="419"/>
      <c r="J14" s="34"/>
      <c r="K14" s="34"/>
      <c r="L14" s="74"/>
      <c r="M14" s="34"/>
      <c r="N14" s="74"/>
      <c r="O14" s="34"/>
      <c r="P14" s="125">
        <f t="shared" si="0"/>
        <v>0</v>
      </c>
      <c r="Q14" s="121">
        <f t="shared" si="1"/>
        <v>82977</v>
      </c>
    </row>
    <row r="15" spans="1:17">
      <c r="A15" s="122"/>
      <c r="B15" s="34"/>
      <c r="C15" s="34"/>
      <c r="D15" s="123" t="s">
        <v>465</v>
      </c>
      <c r="E15" s="365"/>
      <c r="F15" s="411">
        <v>12368</v>
      </c>
      <c r="G15" s="365"/>
      <c r="H15" s="365"/>
      <c r="I15" s="74"/>
      <c r="J15" s="34"/>
      <c r="K15" s="34"/>
      <c r="L15" s="74"/>
      <c r="M15" s="34"/>
      <c r="N15" s="74"/>
      <c r="O15" s="34"/>
      <c r="P15" s="125">
        <f t="shared" si="0"/>
        <v>0</v>
      </c>
      <c r="Q15" s="121">
        <f t="shared" si="1"/>
        <v>12368</v>
      </c>
    </row>
    <row r="16" spans="1:17">
      <c r="A16" s="122"/>
      <c r="B16" s="34"/>
      <c r="C16" s="34"/>
      <c r="D16" s="123" t="s">
        <v>466</v>
      </c>
      <c r="E16" s="365"/>
      <c r="F16" s="411">
        <v>1251</v>
      </c>
      <c r="G16" s="365"/>
      <c r="H16" s="365"/>
      <c r="I16" s="74"/>
      <c r="J16" s="34"/>
      <c r="K16" s="34"/>
      <c r="L16" s="74"/>
      <c r="M16" s="34"/>
      <c r="N16" s="74"/>
      <c r="O16" s="34"/>
      <c r="P16" s="125">
        <f t="shared" si="0"/>
        <v>0</v>
      </c>
      <c r="Q16" s="121">
        <f t="shared" si="1"/>
        <v>1251</v>
      </c>
    </row>
    <row r="17" spans="1:17">
      <c r="A17" s="122"/>
      <c r="B17" s="34"/>
      <c r="C17" s="34"/>
      <c r="D17" s="123"/>
      <c r="E17" s="365"/>
      <c r="F17" s="411"/>
      <c r="G17" s="365"/>
      <c r="H17" s="365"/>
      <c r="I17" s="74"/>
      <c r="J17" s="34"/>
      <c r="K17" s="34"/>
      <c r="L17" s="74"/>
      <c r="M17" s="34"/>
      <c r="N17" s="74"/>
      <c r="O17" s="34"/>
      <c r="P17" s="125">
        <f t="shared" si="0"/>
        <v>0</v>
      </c>
      <c r="Q17" s="121">
        <f t="shared" si="1"/>
        <v>0</v>
      </c>
    </row>
    <row r="18" spans="1:17">
      <c r="A18" s="122"/>
      <c r="B18" s="34"/>
      <c r="C18" s="34"/>
      <c r="D18" s="123"/>
      <c r="E18" s="365"/>
      <c r="F18" s="411"/>
      <c r="G18" s="365"/>
      <c r="H18" s="365"/>
      <c r="I18" s="74"/>
      <c r="J18" s="34"/>
      <c r="K18" s="34"/>
      <c r="L18" s="74"/>
      <c r="M18" s="34"/>
      <c r="N18" s="74"/>
      <c r="O18" s="34"/>
      <c r="P18" s="125">
        <f t="shared" si="0"/>
        <v>0</v>
      </c>
      <c r="Q18" s="121">
        <f t="shared" si="1"/>
        <v>0</v>
      </c>
    </row>
    <row r="19" spans="1:17">
      <c r="A19" s="122"/>
      <c r="B19" s="34"/>
      <c r="C19" s="34"/>
      <c r="D19" s="123"/>
      <c r="E19" s="365"/>
      <c r="F19" s="411"/>
      <c r="G19" s="365"/>
      <c r="H19" s="365"/>
      <c r="I19" s="74"/>
      <c r="J19" s="34"/>
      <c r="K19" s="34"/>
      <c r="L19" s="74"/>
      <c r="M19" s="34"/>
      <c r="N19" s="74"/>
      <c r="O19" s="34"/>
      <c r="P19" s="125">
        <f t="shared" si="0"/>
        <v>0</v>
      </c>
      <c r="Q19" s="121">
        <f t="shared" si="1"/>
        <v>0</v>
      </c>
    </row>
    <row r="20" spans="1:17">
      <c r="A20" s="122"/>
      <c r="B20" s="34"/>
      <c r="C20" s="34"/>
      <c r="D20" s="123"/>
      <c r="E20" s="365"/>
      <c r="F20" s="411"/>
      <c r="G20" s="365"/>
      <c r="H20" s="365"/>
      <c r="I20" s="74"/>
      <c r="J20" s="34"/>
      <c r="K20" s="34"/>
      <c r="L20" s="74"/>
      <c r="M20" s="34"/>
      <c r="N20" s="74"/>
      <c r="O20" s="34"/>
      <c r="P20" s="125">
        <f t="shared" si="0"/>
        <v>0</v>
      </c>
      <c r="Q20" s="121">
        <f t="shared" si="1"/>
        <v>0</v>
      </c>
    </row>
    <row r="21" spans="1:17">
      <c r="A21" s="122"/>
      <c r="B21" s="34"/>
      <c r="C21" s="34"/>
      <c r="D21" s="123"/>
      <c r="E21" s="365"/>
      <c r="F21" s="411"/>
      <c r="G21" s="365"/>
      <c r="H21" s="365"/>
      <c r="I21" s="74"/>
      <c r="J21" s="34"/>
      <c r="K21" s="34"/>
      <c r="L21" s="74"/>
      <c r="M21" s="34"/>
      <c r="N21" s="74"/>
      <c r="O21" s="34"/>
      <c r="P21" s="125">
        <f t="shared" si="0"/>
        <v>0</v>
      </c>
      <c r="Q21" s="121">
        <f t="shared" si="1"/>
        <v>0</v>
      </c>
    </row>
    <row r="22" spans="1:17">
      <c r="A22" s="122"/>
      <c r="B22" s="34"/>
      <c r="C22" s="34"/>
      <c r="D22" s="123"/>
      <c r="E22" s="365"/>
      <c r="F22" s="411"/>
      <c r="G22" s="365"/>
      <c r="H22" s="365"/>
      <c r="I22" s="74"/>
      <c r="J22" s="34"/>
      <c r="K22" s="34"/>
      <c r="L22" s="74"/>
      <c r="M22" s="34"/>
      <c r="N22" s="74"/>
      <c r="O22" s="34"/>
      <c r="P22" s="125">
        <f t="shared" si="0"/>
        <v>0</v>
      </c>
      <c r="Q22" s="121">
        <f t="shared" si="1"/>
        <v>0</v>
      </c>
    </row>
    <row r="23" spans="1:17">
      <c r="A23" s="122"/>
      <c r="B23" s="34"/>
      <c r="C23" s="34"/>
      <c r="D23" s="123"/>
      <c r="E23" s="365"/>
      <c r="F23" s="411"/>
      <c r="G23" s="365"/>
      <c r="H23" s="365"/>
      <c r="I23" s="74"/>
      <c r="J23" s="34"/>
      <c r="K23" s="34"/>
      <c r="L23" s="74"/>
      <c r="M23" s="34"/>
      <c r="N23" s="74"/>
      <c r="O23" s="34"/>
      <c r="P23" s="125">
        <f t="shared" si="0"/>
        <v>0</v>
      </c>
      <c r="Q23" s="121">
        <f t="shared" si="1"/>
        <v>0</v>
      </c>
    </row>
    <row r="24" spans="1:17">
      <c r="A24" s="122"/>
      <c r="B24" s="34"/>
      <c r="C24" s="34"/>
      <c r="D24" s="123"/>
      <c r="E24" s="365"/>
      <c r="F24" s="411"/>
      <c r="G24" s="365"/>
      <c r="H24" s="365"/>
      <c r="I24" s="74"/>
      <c r="J24" s="34"/>
      <c r="K24" s="34"/>
      <c r="L24" s="74"/>
      <c r="M24" s="34"/>
      <c r="N24" s="74"/>
      <c r="O24" s="34"/>
      <c r="P24" s="125">
        <f t="shared" si="0"/>
        <v>0</v>
      </c>
      <c r="Q24" s="121">
        <f t="shared" si="1"/>
        <v>0</v>
      </c>
    </row>
    <row r="25" spans="1:17">
      <c r="A25" s="122"/>
      <c r="B25" s="34"/>
      <c r="C25" s="34"/>
      <c r="D25" s="123"/>
      <c r="E25" s="365"/>
      <c r="F25" s="411"/>
      <c r="G25" s="365"/>
      <c r="H25" s="365"/>
      <c r="I25" s="74"/>
      <c r="J25" s="34"/>
      <c r="K25" s="34"/>
      <c r="L25" s="74"/>
      <c r="M25" s="34"/>
      <c r="N25" s="74"/>
      <c r="O25" s="34"/>
      <c r="P25" s="125">
        <f t="shared" si="0"/>
        <v>0</v>
      </c>
      <c r="Q25" s="121">
        <f t="shared" si="1"/>
        <v>0</v>
      </c>
    </row>
    <row r="26" spans="1:17" ht="15" customHeight="1">
      <c r="A26" s="122"/>
      <c r="B26" s="34"/>
      <c r="C26" s="34"/>
      <c r="D26" s="123"/>
      <c r="E26" s="97"/>
      <c r="F26" s="411"/>
      <c r="G26" s="97"/>
      <c r="H26" s="97"/>
      <c r="I26" s="74"/>
      <c r="J26" s="34"/>
      <c r="K26" s="34"/>
      <c r="L26" s="74"/>
      <c r="M26" s="34"/>
      <c r="N26" s="74"/>
      <c r="O26" s="34"/>
      <c r="P26" s="125">
        <f t="shared" si="0"/>
        <v>0</v>
      </c>
      <c r="Q26" s="121">
        <f t="shared" si="1"/>
        <v>0</v>
      </c>
    </row>
    <row r="27" spans="1:17">
      <c r="A27" s="122"/>
      <c r="B27" s="34"/>
      <c r="C27" s="34"/>
      <c r="D27" s="123"/>
      <c r="E27" s="97"/>
      <c r="F27" s="411"/>
      <c r="G27" s="97"/>
      <c r="H27" s="97"/>
      <c r="I27" s="74"/>
      <c r="J27" s="34"/>
      <c r="K27" s="34"/>
      <c r="L27" s="74"/>
      <c r="M27" s="34"/>
      <c r="N27" s="74"/>
      <c r="O27" s="34"/>
      <c r="P27" s="125">
        <f t="shared" si="0"/>
        <v>0</v>
      </c>
      <c r="Q27" s="121">
        <f t="shared" si="1"/>
        <v>0</v>
      </c>
    </row>
    <row r="28" spans="1:17">
      <c r="A28" s="126"/>
      <c r="B28" s="34"/>
      <c r="C28" s="34"/>
      <c r="D28" s="127"/>
      <c r="E28" s="97"/>
      <c r="F28" s="412"/>
      <c r="G28" s="97"/>
      <c r="H28" s="97"/>
      <c r="I28" s="72"/>
      <c r="J28" s="34"/>
      <c r="K28" s="34"/>
      <c r="L28" s="72"/>
      <c r="M28" s="34"/>
      <c r="N28" s="72"/>
      <c r="O28" s="34"/>
      <c r="P28" s="125">
        <f t="shared" si="0"/>
        <v>0</v>
      </c>
      <c r="Q28" s="121">
        <f t="shared" si="1"/>
        <v>0</v>
      </c>
    </row>
    <row r="29" spans="1:17">
      <c r="A29" s="122"/>
      <c r="B29" s="34"/>
      <c r="C29" s="34"/>
      <c r="D29" s="123"/>
      <c r="E29" s="97"/>
      <c r="F29" s="411"/>
      <c r="G29" s="97"/>
      <c r="H29" s="97"/>
      <c r="I29" s="74"/>
      <c r="J29" s="34"/>
      <c r="K29" s="34"/>
      <c r="L29" s="74"/>
      <c r="M29" s="34"/>
      <c r="N29" s="74"/>
      <c r="O29" s="34"/>
      <c r="P29" s="125">
        <f t="shared" si="0"/>
        <v>0</v>
      </c>
      <c r="Q29" s="121">
        <f t="shared" si="1"/>
        <v>0</v>
      </c>
    </row>
    <row r="30" spans="1:17" ht="15" customHeight="1">
      <c r="A30" s="126"/>
      <c r="B30" s="34"/>
      <c r="C30" s="34"/>
      <c r="D30" s="127"/>
      <c r="E30" s="97"/>
      <c r="F30" s="412"/>
      <c r="G30" s="97"/>
      <c r="H30" s="97"/>
      <c r="I30" s="72"/>
      <c r="J30" s="34"/>
      <c r="K30" s="34"/>
      <c r="L30" s="72"/>
      <c r="M30" s="34"/>
      <c r="N30" s="72"/>
      <c r="O30" s="34"/>
      <c r="P30" s="125">
        <f t="shared" si="0"/>
        <v>0</v>
      </c>
      <c r="Q30" s="121">
        <f t="shared" si="1"/>
        <v>0</v>
      </c>
    </row>
    <row r="31" spans="1:17">
      <c r="A31" s="126"/>
      <c r="B31" s="34"/>
      <c r="C31" s="34"/>
      <c r="D31" s="127"/>
      <c r="E31" s="97"/>
      <c r="F31" s="412"/>
      <c r="G31" s="97"/>
      <c r="H31" s="97"/>
      <c r="I31" s="72"/>
      <c r="J31" s="34"/>
      <c r="K31" s="34"/>
      <c r="L31" s="72"/>
      <c r="M31" s="34"/>
      <c r="N31" s="72"/>
      <c r="O31" s="34"/>
      <c r="P31" s="125">
        <f t="shared" si="0"/>
        <v>0</v>
      </c>
      <c r="Q31" s="121">
        <f t="shared" si="1"/>
        <v>0</v>
      </c>
    </row>
    <row r="32" spans="1:17" ht="6.75" customHeight="1">
      <c r="A32" s="104"/>
      <c r="B32" s="104"/>
      <c r="C32" s="104"/>
      <c r="D32" s="104"/>
      <c r="E32" s="104"/>
      <c r="F32" s="413"/>
      <c r="G32" s="104"/>
      <c r="H32" s="104"/>
      <c r="I32" s="104"/>
      <c r="J32" s="104"/>
      <c r="K32" s="104"/>
      <c r="L32" s="104"/>
      <c r="M32" s="104"/>
      <c r="N32" s="128"/>
      <c r="O32" s="104"/>
      <c r="P32" s="129"/>
      <c r="Q32" s="128"/>
    </row>
    <row r="33" spans="1:17" ht="7.5" customHeight="1">
      <c r="A33" s="34"/>
      <c r="B33" s="34"/>
      <c r="C33" s="34"/>
      <c r="D33" s="34"/>
      <c r="E33" s="34"/>
      <c r="F33" s="409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</row>
    <row r="34" spans="1:17" ht="15.75" thickBot="1">
      <c r="A34" s="474" t="s">
        <v>75</v>
      </c>
      <c r="B34" s="457"/>
      <c r="C34" s="457"/>
      <c r="D34" s="457"/>
      <c r="F34" s="414">
        <f>SUM(F7:F31)</f>
        <v>1105371</v>
      </c>
      <c r="I34" s="130">
        <f>SUM(I7:I31)</f>
        <v>0</v>
      </c>
      <c r="L34" s="130">
        <f>SUM(L7:L31)</f>
        <v>0</v>
      </c>
      <c r="N34" s="130">
        <f>SUM(N7:N31)</f>
        <v>0</v>
      </c>
      <c r="P34" s="130">
        <f>SUM(P7:P31)</f>
        <v>0</v>
      </c>
      <c r="Q34" s="130">
        <f>SUM(Q7:Q31)</f>
        <v>1105371</v>
      </c>
    </row>
    <row r="35" spans="1:17" ht="15.75" thickTop="1"/>
  </sheetData>
  <customSheetViews>
    <customSheetView guid="{70E5771F-545A-4B72-8A9E-28C5507B0E2F}" fitToPage="1">
      <selection activeCell="D24" sqref="D24"/>
      <pageMargins left="0.25" right="0.25" top="0.75" bottom="0.75" header="0.3" footer="0.3"/>
      <printOptions horizontalCentered="1" verticalCentered="1"/>
      <pageSetup orientation="landscape" r:id="rId1"/>
      <headerFooter scaleWithDoc="0">
        <oddFooter>&amp;CPUC Water Annual Report
Page 5(a)</oddFooter>
      </headerFooter>
    </customSheetView>
    <customSheetView guid="{2430227D-0E66-4691-9693-CAD0C95CC6A2}" showPageBreaks="1" fitToPage="1" printArea="1">
      <selection activeCell="S12" sqref="S12"/>
      <pageMargins left="0.25" right="0.25" top="0.75" bottom="0.75" header="0.3" footer="0.3"/>
      <printOptions horizontalCentered="1" verticalCentered="1"/>
      <pageSetup orientation="landscape" r:id="rId2"/>
      <headerFooter scaleWithDoc="0">
        <oddFooter>&amp;CPUC Water Annual Report
Page 5(a)</oddFooter>
      </headerFooter>
    </customSheetView>
    <customSheetView guid="{AA0945C9-1642-44A0-81CF-D37FE39722B5}" showPageBreaks="1" fitToPage="1" printArea="1">
      <selection activeCell="B1" sqref="B1:J1"/>
      <pageMargins left="0.25" right="0.25" top="0.75" bottom="0.75" header="0.3" footer="0.3"/>
      <printOptions horizontalCentered="1" verticalCentered="1"/>
      <pageSetup orientation="landscape" r:id="rId3"/>
      <headerFooter scaleWithDoc="0">
        <oddFooter>&amp;CPUC Water Annual Report
Page 5(a)</oddFooter>
      </headerFooter>
    </customSheetView>
    <customSheetView guid="{A3A8B5AF-2564-4799-A19D-003421BB600D}" showPageBreaks="1" fitToPage="1" printArea="1">
      <selection activeCell="S12" sqref="S12"/>
      <pageMargins left="0.25" right="0.25" top="0.75" bottom="0.75" header="0.3" footer="0.3"/>
      <printOptions horizontalCentered="1" verticalCentered="1"/>
      <pageSetup orientation="landscape" r:id="rId4"/>
      <headerFooter scaleWithDoc="0">
        <oddFooter>&amp;CPUC Water Annual Report
Page 5(a)</oddFooter>
      </headerFooter>
    </customSheetView>
    <customSheetView guid="{9B1F9586-5365-4C50-A276-474043D08359}" showPageBreaks="1" fitToPage="1" printArea="1">
      <selection activeCell="D24" sqref="D24"/>
      <pageMargins left="0.25" right="0.25" top="0.75" bottom="0.75" header="0.3" footer="0.3"/>
      <printOptions horizontalCentered="1" verticalCentered="1"/>
      <pageSetup orientation="landscape" r:id="rId5"/>
      <headerFooter scaleWithDoc="0">
        <oddFooter>&amp;CPUC Water Annual Report
Page 5(a)</oddFooter>
      </headerFooter>
    </customSheetView>
  </customSheetViews>
  <mergeCells count="7">
    <mergeCell ref="B1:J1"/>
    <mergeCell ref="D5:D6"/>
    <mergeCell ref="A34:D34"/>
    <mergeCell ref="A3:P3"/>
    <mergeCell ref="A5:A6"/>
    <mergeCell ref="N5:N6"/>
    <mergeCell ref="P5:P6"/>
  </mergeCells>
  <phoneticPr fontId="5" type="noConversion"/>
  <printOptions horizontalCentered="1" verticalCentered="1"/>
  <pageMargins left="0.25" right="0.25" top="0.75" bottom="0.75" header="0.3" footer="0.3"/>
  <pageSetup orientation="landscape" r:id="rId6"/>
  <headerFooter scaleWithDoc="0">
    <oddFooter>&amp;CPUC Water Annual Report
Page 5(a)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35"/>
  <sheetViews>
    <sheetView workbookViewId="0">
      <selection activeCell="N2" sqref="N2"/>
    </sheetView>
  </sheetViews>
  <sheetFormatPr defaultColWidth="9" defaultRowHeight="15"/>
  <cols>
    <col min="1" max="1" width="16.5703125" style="35" customWidth="1"/>
    <col min="2" max="3" width="1" style="35" customWidth="1"/>
    <col min="4" max="4" width="27.28515625" style="35" customWidth="1"/>
    <col min="5" max="5" width="1" style="35" customWidth="1"/>
    <col min="6" max="6" width="13" style="35" customWidth="1"/>
    <col min="7" max="8" width="1" style="35" customWidth="1"/>
    <col min="9" max="9" width="14.42578125" style="35" customWidth="1"/>
    <col min="10" max="10" width="0.5703125" style="35" customWidth="1"/>
    <col min="11" max="11" width="1" style="35" customWidth="1"/>
    <col min="12" max="12" width="14.5703125" style="35" customWidth="1"/>
    <col min="13" max="13" width="1" style="35" customWidth="1"/>
    <col min="14" max="14" width="14" style="35" customWidth="1"/>
    <col min="15" max="15" width="1" style="35" customWidth="1"/>
    <col min="16" max="16" width="13" style="35" customWidth="1"/>
    <col min="17" max="17" width="13.42578125" style="35" customWidth="1"/>
    <col min="18" max="16384" width="9" style="35"/>
  </cols>
  <sheetData>
    <row r="1" spans="1:17">
      <c r="A1" s="82" t="s">
        <v>63</v>
      </c>
      <c r="B1" s="471" t="str">
        <f>Utility_Name</f>
        <v>Cimarron Park Water Company, Inc.</v>
      </c>
      <c r="C1" s="471"/>
      <c r="D1" s="471"/>
      <c r="E1" s="471"/>
      <c r="F1" s="471"/>
      <c r="G1" s="471"/>
      <c r="H1" s="471"/>
      <c r="I1" s="471"/>
      <c r="J1" s="471"/>
      <c r="K1" s="361"/>
      <c r="L1" s="82" t="s">
        <v>191</v>
      </c>
      <c r="M1" s="367"/>
      <c r="N1" s="394">
        <v>43465</v>
      </c>
      <c r="O1" s="367"/>
      <c r="P1" s="367"/>
    </row>
    <row r="2" spans="1:17" ht="6.75" customHeight="1">
      <c r="A2" s="363"/>
      <c r="B2" s="363"/>
      <c r="C2" s="363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7" ht="17.25" customHeight="1">
      <c r="A3" s="463" t="s">
        <v>286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</row>
    <row r="4" spans="1:17" ht="15" customHeight="1">
      <c r="A4" s="370" t="s">
        <v>147</v>
      </c>
      <c r="B4" s="370"/>
      <c r="C4" s="370"/>
      <c r="D4" s="370" t="s">
        <v>148</v>
      </c>
      <c r="E4" s="370"/>
      <c r="F4" s="370" t="s">
        <v>149</v>
      </c>
      <c r="G4" s="370"/>
      <c r="H4" s="370"/>
      <c r="I4" s="370" t="s">
        <v>150</v>
      </c>
      <c r="J4" s="370"/>
      <c r="K4" s="370"/>
      <c r="L4" s="370" t="s">
        <v>151</v>
      </c>
      <c r="M4" s="370"/>
      <c r="N4" s="370" t="s">
        <v>152</v>
      </c>
      <c r="O4" s="370"/>
      <c r="P4" s="370" t="s">
        <v>188</v>
      </c>
      <c r="Q4" s="360" t="s">
        <v>326</v>
      </c>
    </row>
    <row r="5" spans="1:17" ht="31.5" customHeight="1">
      <c r="A5" s="462" t="s">
        <v>64</v>
      </c>
      <c r="B5" s="34"/>
      <c r="C5" s="34"/>
      <c r="D5" s="472" t="s">
        <v>278</v>
      </c>
      <c r="E5" s="111"/>
      <c r="F5" s="368" t="s">
        <v>186</v>
      </c>
      <c r="G5" s="112"/>
      <c r="H5" s="113"/>
      <c r="I5" s="114" t="s">
        <v>76</v>
      </c>
      <c r="J5" s="34"/>
      <c r="K5" s="113"/>
      <c r="L5" s="368" t="s">
        <v>77</v>
      </c>
      <c r="M5" s="34"/>
      <c r="N5" s="472" t="s">
        <v>189</v>
      </c>
      <c r="O5" s="34"/>
      <c r="P5" s="472" t="s">
        <v>187</v>
      </c>
      <c r="Q5" s="368" t="s">
        <v>190</v>
      </c>
    </row>
    <row r="6" spans="1:17" ht="15.75" customHeight="1">
      <c r="A6" s="476"/>
      <c r="B6" s="34"/>
      <c r="C6" s="34"/>
      <c r="D6" s="473"/>
      <c r="E6" s="365"/>
      <c r="F6" s="369" t="s">
        <v>185</v>
      </c>
      <c r="G6" s="365"/>
      <c r="H6" s="365"/>
      <c r="I6" s="369" t="s">
        <v>74</v>
      </c>
      <c r="J6" s="34"/>
      <c r="K6" s="34"/>
      <c r="L6" s="369" t="s">
        <v>74</v>
      </c>
      <c r="M6" s="34"/>
      <c r="N6" s="477"/>
      <c r="O6" s="34"/>
      <c r="P6" s="477"/>
      <c r="Q6" s="115" t="s">
        <v>185</v>
      </c>
    </row>
    <row r="7" spans="1:17">
      <c r="A7" s="116"/>
      <c r="B7" s="88"/>
      <c r="C7" s="88"/>
      <c r="D7" s="117" t="s">
        <v>449</v>
      </c>
      <c r="E7" s="87"/>
      <c r="F7" s="118"/>
      <c r="G7" s="87"/>
      <c r="H7" s="87"/>
      <c r="I7" s="118"/>
      <c r="J7" s="88"/>
      <c r="K7" s="88"/>
      <c r="L7" s="119"/>
      <c r="M7" s="88"/>
      <c r="N7" s="119"/>
      <c r="O7" s="34"/>
      <c r="P7" s="120">
        <f t="shared" ref="P7:P31" si="0">I7-L7+N7</f>
        <v>0</v>
      </c>
      <c r="Q7" s="121">
        <f>+F7+P7</f>
        <v>0</v>
      </c>
    </row>
    <row r="8" spans="1:17">
      <c r="A8" s="122"/>
      <c r="B8" s="34"/>
      <c r="C8" s="34"/>
      <c r="D8" s="123"/>
      <c r="E8" s="124"/>
      <c r="F8" s="74"/>
      <c r="G8" s="124"/>
      <c r="H8" s="124"/>
      <c r="I8" s="74"/>
      <c r="J8" s="34"/>
      <c r="K8" s="34"/>
      <c r="L8" s="74"/>
      <c r="M8" s="34"/>
      <c r="N8" s="74"/>
      <c r="O8" s="34"/>
      <c r="P8" s="125">
        <f t="shared" si="0"/>
        <v>0</v>
      </c>
      <c r="Q8" s="121">
        <f t="shared" ref="Q8:Q31" si="1">+F8+P8</f>
        <v>0</v>
      </c>
    </row>
    <row r="9" spans="1:17">
      <c r="A9" s="122"/>
      <c r="B9" s="34"/>
      <c r="C9" s="34"/>
      <c r="D9" s="123"/>
      <c r="E9" s="124"/>
      <c r="F9" s="74"/>
      <c r="G9" s="124"/>
      <c r="H9" s="124"/>
      <c r="I9" s="74"/>
      <c r="J9" s="34"/>
      <c r="K9" s="34"/>
      <c r="L9" s="74"/>
      <c r="M9" s="34"/>
      <c r="N9" s="74"/>
      <c r="O9" s="34"/>
      <c r="P9" s="125">
        <f t="shared" si="0"/>
        <v>0</v>
      </c>
      <c r="Q9" s="121">
        <f t="shared" si="1"/>
        <v>0</v>
      </c>
    </row>
    <row r="10" spans="1:17">
      <c r="A10" s="122"/>
      <c r="B10" s="34"/>
      <c r="C10" s="34"/>
      <c r="D10" s="123"/>
      <c r="E10" s="365"/>
      <c r="F10" s="74"/>
      <c r="G10" s="365"/>
      <c r="H10" s="365"/>
      <c r="I10" s="74"/>
      <c r="J10" s="34"/>
      <c r="K10" s="34"/>
      <c r="L10" s="74"/>
      <c r="M10" s="34"/>
      <c r="N10" s="74"/>
      <c r="O10" s="34"/>
      <c r="P10" s="125">
        <f t="shared" si="0"/>
        <v>0</v>
      </c>
      <c r="Q10" s="121">
        <f t="shared" si="1"/>
        <v>0</v>
      </c>
    </row>
    <row r="11" spans="1:17">
      <c r="A11" s="122"/>
      <c r="B11" s="34"/>
      <c r="C11" s="34"/>
      <c r="D11" s="123"/>
      <c r="E11" s="365"/>
      <c r="F11" s="74"/>
      <c r="G11" s="365"/>
      <c r="H11" s="365"/>
      <c r="I11" s="74"/>
      <c r="J11" s="34"/>
      <c r="K11" s="34"/>
      <c r="L11" s="74"/>
      <c r="M11" s="34"/>
      <c r="N11" s="74"/>
      <c r="O11" s="34"/>
      <c r="P11" s="125">
        <f t="shared" si="0"/>
        <v>0</v>
      </c>
      <c r="Q11" s="121">
        <f t="shared" si="1"/>
        <v>0</v>
      </c>
    </row>
    <row r="12" spans="1:17">
      <c r="A12" s="122"/>
      <c r="B12" s="34"/>
      <c r="C12" s="34"/>
      <c r="D12" s="123"/>
      <c r="E12" s="365"/>
      <c r="F12" s="74"/>
      <c r="G12" s="365"/>
      <c r="H12" s="365"/>
      <c r="I12" s="74"/>
      <c r="J12" s="34"/>
      <c r="K12" s="34"/>
      <c r="L12" s="74"/>
      <c r="M12" s="34"/>
      <c r="N12" s="74"/>
      <c r="O12" s="34"/>
      <c r="P12" s="125">
        <f t="shared" si="0"/>
        <v>0</v>
      </c>
      <c r="Q12" s="121">
        <f t="shared" si="1"/>
        <v>0</v>
      </c>
    </row>
    <row r="13" spans="1:17">
      <c r="A13" s="122"/>
      <c r="B13" s="34"/>
      <c r="C13" s="34"/>
      <c r="D13" s="123"/>
      <c r="E13" s="365"/>
      <c r="F13" s="74"/>
      <c r="G13" s="365"/>
      <c r="H13" s="365"/>
      <c r="I13" s="74"/>
      <c r="J13" s="34"/>
      <c r="K13" s="34"/>
      <c r="L13" s="74"/>
      <c r="M13" s="34"/>
      <c r="N13" s="74"/>
      <c r="O13" s="34"/>
      <c r="P13" s="125">
        <f t="shared" si="0"/>
        <v>0</v>
      </c>
      <c r="Q13" s="121">
        <f t="shared" si="1"/>
        <v>0</v>
      </c>
    </row>
    <row r="14" spans="1:17">
      <c r="A14" s="122"/>
      <c r="B14" s="34"/>
      <c r="C14" s="34"/>
      <c r="D14" s="123"/>
      <c r="E14" s="365"/>
      <c r="F14" s="74"/>
      <c r="G14" s="365"/>
      <c r="H14" s="365"/>
      <c r="I14" s="74"/>
      <c r="J14" s="34"/>
      <c r="K14" s="34"/>
      <c r="L14" s="74"/>
      <c r="M14" s="34"/>
      <c r="N14" s="74"/>
      <c r="O14" s="34"/>
      <c r="P14" s="125">
        <f t="shared" si="0"/>
        <v>0</v>
      </c>
      <c r="Q14" s="121">
        <f t="shared" si="1"/>
        <v>0</v>
      </c>
    </row>
    <row r="15" spans="1:17">
      <c r="A15" s="122"/>
      <c r="B15" s="34"/>
      <c r="C15" s="34"/>
      <c r="D15" s="123"/>
      <c r="E15" s="365"/>
      <c r="F15" s="74"/>
      <c r="G15" s="365"/>
      <c r="H15" s="365"/>
      <c r="I15" s="74"/>
      <c r="J15" s="34"/>
      <c r="K15" s="34"/>
      <c r="L15" s="74"/>
      <c r="M15" s="34"/>
      <c r="N15" s="74"/>
      <c r="O15" s="34"/>
      <c r="P15" s="125">
        <f t="shared" si="0"/>
        <v>0</v>
      </c>
      <c r="Q15" s="121">
        <f t="shared" si="1"/>
        <v>0</v>
      </c>
    </row>
    <row r="16" spans="1:17">
      <c r="A16" s="122"/>
      <c r="B16" s="34"/>
      <c r="C16" s="34"/>
      <c r="D16" s="123"/>
      <c r="E16" s="365"/>
      <c r="F16" s="74"/>
      <c r="G16" s="365"/>
      <c r="H16" s="365"/>
      <c r="I16" s="74"/>
      <c r="J16" s="34"/>
      <c r="K16" s="34"/>
      <c r="L16" s="74"/>
      <c r="M16" s="34"/>
      <c r="N16" s="74"/>
      <c r="O16" s="34"/>
      <c r="P16" s="125">
        <f t="shared" si="0"/>
        <v>0</v>
      </c>
      <c r="Q16" s="121">
        <f t="shared" si="1"/>
        <v>0</v>
      </c>
    </row>
    <row r="17" spans="1:17">
      <c r="A17" s="122"/>
      <c r="B17" s="34"/>
      <c r="C17" s="34"/>
      <c r="D17" s="123"/>
      <c r="E17" s="365"/>
      <c r="F17" s="74"/>
      <c r="G17" s="365"/>
      <c r="H17" s="365"/>
      <c r="I17" s="74"/>
      <c r="J17" s="34"/>
      <c r="K17" s="34"/>
      <c r="L17" s="74"/>
      <c r="M17" s="34"/>
      <c r="N17" s="74"/>
      <c r="O17" s="34"/>
      <c r="P17" s="125">
        <f t="shared" si="0"/>
        <v>0</v>
      </c>
      <c r="Q17" s="121">
        <f t="shared" si="1"/>
        <v>0</v>
      </c>
    </row>
    <row r="18" spans="1:17">
      <c r="A18" s="122"/>
      <c r="B18" s="34"/>
      <c r="C18" s="34"/>
      <c r="D18" s="123"/>
      <c r="E18" s="365"/>
      <c r="F18" s="74"/>
      <c r="G18" s="365"/>
      <c r="H18" s="365"/>
      <c r="I18" s="74"/>
      <c r="J18" s="34"/>
      <c r="K18" s="34"/>
      <c r="L18" s="74"/>
      <c r="M18" s="34"/>
      <c r="N18" s="74"/>
      <c r="O18" s="34"/>
      <c r="P18" s="125">
        <f t="shared" si="0"/>
        <v>0</v>
      </c>
      <c r="Q18" s="121">
        <f t="shared" si="1"/>
        <v>0</v>
      </c>
    </row>
    <row r="19" spans="1:17">
      <c r="A19" s="122"/>
      <c r="B19" s="34"/>
      <c r="C19" s="34"/>
      <c r="D19" s="123"/>
      <c r="E19" s="365"/>
      <c r="F19" s="74"/>
      <c r="G19" s="365"/>
      <c r="H19" s="365"/>
      <c r="I19" s="74"/>
      <c r="J19" s="34"/>
      <c r="K19" s="34"/>
      <c r="L19" s="74"/>
      <c r="M19" s="34"/>
      <c r="N19" s="74"/>
      <c r="O19" s="34"/>
      <c r="P19" s="125">
        <f t="shared" si="0"/>
        <v>0</v>
      </c>
      <c r="Q19" s="121">
        <f t="shared" si="1"/>
        <v>0</v>
      </c>
    </row>
    <row r="20" spans="1:17">
      <c r="A20" s="122"/>
      <c r="B20" s="34"/>
      <c r="C20" s="34"/>
      <c r="D20" s="123"/>
      <c r="E20" s="365"/>
      <c r="F20" s="74"/>
      <c r="G20" s="365"/>
      <c r="H20" s="365"/>
      <c r="I20" s="74"/>
      <c r="J20" s="34"/>
      <c r="K20" s="34"/>
      <c r="L20" s="74"/>
      <c r="M20" s="34"/>
      <c r="N20" s="74"/>
      <c r="O20" s="34"/>
      <c r="P20" s="125">
        <f t="shared" si="0"/>
        <v>0</v>
      </c>
      <c r="Q20" s="121">
        <f t="shared" si="1"/>
        <v>0</v>
      </c>
    </row>
    <row r="21" spans="1:17">
      <c r="A21" s="122"/>
      <c r="B21" s="34"/>
      <c r="C21" s="34"/>
      <c r="D21" s="123"/>
      <c r="E21" s="365"/>
      <c r="F21" s="74"/>
      <c r="G21" s="365"/>
      <c r="H21" s="365"/>
      <c r="I21" s="74"/>
      <c r="J21" s="34"/>
      <c r="K21" s="34"/>
      <c r="L21" s="74"/>
      <c r="M21" s="34"/>
      <c r="N21" s="74"/>
      <c r="O21" s="34"/>
      <c r="P21" s="125">
        <f t="shared" si="0"/>
        <v>0</v>
      </c>
      <c r="Q21" s="121">
        <f t="shared" si="1"/>
        <v>0</v>
      </c>
    </row>
    <row r="22" spans="1:17">
      <c r="A22" s="122"/>
      <c r="B22" s="34"/>
      <c r="C22" s="34"/>
      <c r="D22" s="123"/>
      <c r="E22" s="365"/>
      <c r="F22" s="74"/>
      <c r="G22" s="365"/>
      <c r="H22" s="365"/>
      <c r="I22" s="74"/>
      <c r="J22" s="34"/>
      <c r="K22" s="34"/>
      <c r="L22" s="74"/>
      <c r="M22" s="34"/>
      <c r="N22" s="74"/>
      <c r="O22" s="34"/>
      <c r="P22" s="125">
        <f t="shared" si="0"/>
        <v>0</v>
      </c>
      <c r="Q22" s="121">
        <f t="shared" si="1"/>
        <v>0</v>
      </c>
    </row>
    <row r="23" spans="1:17">
      <c r="A23" s="122"/>
      <c r="B23" s="34"/>
      <c r="C23" s="34"/>
      <c r="D23" s="123"/>
      <c r="E23" s="365"/>
      <c r="F23" s="74"/>
      <c r="G23" s="365"/>
      <c r="H23" s="365"/>
      <c r="I23" s="74"/>
      <c r="J23" s="34"/>
      <c r="K23" s="34"/>
      <c r="L23" s="74"/>
      <c r="M23" s="34"/>
      <c r="N23" s="74"/>
      <c r="O23" s="34"/>
      <c r="P23" s="125">
        <f t="shared" si="0"/>
        <v>0</v>
      </c>
      <c r="Q23" s="121">
        <f t="shared" si="1"/>
        <v>0</v>
      </c>
    </row>
    <row r="24" spans="1:17">
      <c r="A24" s="122"/>
      <c r="B24" s="34"/>
      <c r="C24" s="34"/>
      <c r="D24" s="123"/>
      <c r="E24" s="365"/>
      <c r="F24" s="74"/>
      <c r="G24" s="365"/>
      <c r="H24" s="365"/>
      <c r="I24" s="74"/>
      <c r="J24" s="34"/>
      <c r="K24" s="34"/>
      <c r="L24" s="74"/>
      <c r="M24" s="34"/>
      <c r="N24" s="74"/>
      <c r="O24" s="34"/>
      <c r="P24" s="125">
        <f t="shared" si="0"/>
        <v>0</v>
      </c>
      <c r="Q24" s="121">
        <f t="shared" si="1"/>
        <v>0</v>
      </c>
    </row>
    <row r="25" spans="1:17">
      <c r="A25" s="122"/>
      <c r="B25" s="34"/>
      <c r="C25" s="34"/>
      <c r="D25" s="123"/>
      <c r="E25" s="365"/>
      <c r="F25" s="74"/>
      <c r="G25" s="365"/>
      <c r="H25" s="365"/>
      <c r="I25" s="74"/>
      <c r="J25" s="34"/>
      <c r="K25" s="34"/>
      <c r="L25" s="74"/>
      <c r="M25" s="34"/>
      <c r="N25" s="74"/>
      <c r="O25" s="34"/>
      <c r="P25" s="125">
        <f t="shared" si="0"/>
        <v>0</v>
      </c>
      <c r="Q25" s="121">
        <f t="shared" si="1"/>
        <v>0</v>
      </c>
    </row>
    <row r="26" spans="1:17" ht="15" customHeight="1">
      <c r="A26" s="122"/>
      <c r="B26" s="34"/>
      <c r="C26" s="34"/>
      <c r="D26" s="123"/>
      <c r="E26" s="97"/>
      <c r="F26" s="74"/>
      <c r="G26" s="97"/>
      <c r="H26" s="97"/>
      <c r="I26" s="74"/>
      <c r="J26" s="34"/>
      <c r="K26" s="34"/>
      <c r="L26" s="74"/>
      <c r="M26" s="34"/>
      <c r="N26" s="74"/>
      <c r="O26" s="34"/>
      <c r="P26" s="125">
        <f t="shared" si="0"/>
        <v>0</v>
      </c>
      <c r="Q26" s="121">
        <f t="shared" si="1"/>
        <v>0</v>
      </c>
    </row>
    <row r="27" spans="1:17">
      <c r="A27" s="122"/>
      <c r="B27" s="34"/>
      <c r="C27" s="34"/>
      <c r="D27" s="123"/>
      <c r="E27" s="97"/>
      <c r="F27" s="74"/>
      <c r="G27" s="97"/>
      <c r="H27" s="97"/>
      <c r="I27" s="74"/>
      <c r="J27" s="34"/>
      <c r="K27" s="34"/>
      <c r="L27" s="74"/>
      <c r="M27" s="34"/>
      <c r="N27" s="74"/>
      <c r="O27" s="34"/>
      <c r="P27" s="125">
        <f t="shared" si="0"/>
        <v>0</v>
      </c>
      <c r="Q27" s="121">
        <f t="shared" si="1"/>
        <v>0</v>
      </c>
    </row>
    <row r="28" spans="1:17">
      <c r="A28" s="126"/>
      <c r="B28" s="34"/>
      <c r="C28" s="34"/>
      <c r="D28" s="127"/>
      <c r="E28" s="97"/>
      <c r="F28" s="72"/>
      <c r="G28" s="97"/>
      <c r="H28" s="97"/>
      <c r="I28" s="72"/>
      <c r="J28" s="34"/>
      <c r="K28" s="34"/>
      <c r="L28" s="72"/>
      <c r="M28" s="34"/>
      <c r="N28" s="72"/>
      <c r="O28" s="34"/>
      <c r="P28" s="125">
        <f t="shared" si="0"/>
        <v>0</v>
      </c>
      <c r="Q28" s="121">
        <f t="shared" si="1"/>
        <v>0</v>
      </c>
    </row>
    <row r="29" spans="1:17">
      <c r="A29" s="122"/>
      <c r="B29" s="34"/>
      <c r="C29" s="34"/>
      <c r="D29" s="123"/>
      <c r="E29" s="97"/>
      <c r="F29" s="74"/>
      <c r="G29" s="97"/>
      <c r="H29" s="97"/>
      <c r="I29" s="74"/>
      <c r="J29" s="34"/>
      <c r="K29" s="34"/>
      <c r="L29" s="74"/>
      <c r="M29" s="34"/>
      <c r="N29" s="74"/>
      <c r="O29" s="34"/>
      <c r="P29" s="125">
        <f t="shared" si="0"/>
        <v>0</v>
      </c>
      <c r="Q29" s="121">
        <f t="shared" si="1"/>
        <v>0</v>
      </c>
    </row>
    <row r="30" spans="1:17" ht="15" customHeight="1">
      <c r="A30" s="126"/>
      <c r="B30" s="34"/>
      <c r="C30" s="34"/>
      <c r="D30" s="127"/>
      <c r="E30" s="97"/>
      <c r="F30" s="72"/>
      <c r="G30" s="97"/>
      <c r="H30" s="97"/>
      <c r="I30" s="72"/>
      <c r="J30" s="34"/>
      <c r="K30" s="34"/>
      <c r="L30" s="72"/>
      <c r="M30" s="34"/>
      <c r="N30" s="72"/>
      <c r="O30" s="34"/>
      <c r="P30" s="125">
        <f t="shared" si="0"/>
        <v>0</v>
      </c>
      <c r="Q30" s="121">
        <f t="shared" si="1"/>
        <v>0</v>
      </c>
    </row>
    <row r="31" spans="1:17">
      <c r="A31" s="126"/>
      <c r="B31" s="34"/>
      <c r="C31" s="34"/>
      <c r="D31" s="127"/>
      <c r="E31" s="97"/>
      <c r="F31" s="72"/>
      <c r="G31" s="97"/>
      <c r="H31" s="97"/>
      <c r="I31" s="72"/>
      <c r="J31" s="34"/>
      <c r="K31" s="34"/>
      <c r="L31" s="72"/>
      <c r="M31" s="34"/>
      <c r="N31" s="72"/>
      <c r="O31" s="34"/>
      <c r="P31" s="125">
        <f t="shared" si="0"/>
        <v>0</v>
      </c>
      <c r="Q31" s="121">
        <f t="shared" si="1"/>
        <v>0</v>
      </c>
    </row>
    <row r="32" spans="1:17" ht="6.75" customHeight="1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28"/>
      <c r="O32" s="104"/>
      <c r="P32" s="129"/>
      <c r="Q32" s="128"/>
    </row>
    <row r="33" spans="1:17" ht="7.5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</row>
    <row r="34" spans="1:17" ht="15.75" thickBot="1">
      <c r="A34" s="474" t="s">
        <v>75</v>
      </c>
      <c r="B34" s="457"/>
      <c r="C34" s="457"/>
      <c r="D34" s="457"/>
      <c r="F34" s="130">
        <f>SUM(F7:F31)</f>
        <v>0</v>
      </c>
      <c r="I34" s="130">
        <f>SUM(I7:I31)</f>
        <v>0</v>
      </c>
      <c r="L34" s="130">
        <f>SUM(L7:L31)</f>
        <v>0</v>
      </c>
      <c r="N34" s="130">
        <f>SUM(N7:N31)</f>
        <v>0</v>
      </c>
      <c r="P34" s="130">
        <f>SUM(P7:P31)</f>
        <v>0</v>
      </c>
      <c r="Q34" s="130">
        <f>SUM(Q7:Q31)</f>
        <v>0</v>
      </c>
    </row>
    <row r="35" spans="1:17" ht="15.75" thickTop="1"/>
  </sheetData>
  <customSheetViews>
    <customSheetView guid="{70E5771F-545A-4B72-8A9E-28C5507B0E2F}" fitToPage="1">
      <selection activeCell="N2" sqref="N2"/>
      <pageMargins left="0.25" right="0.25" top="0.75" bottom="0.75" header="0.3" footer="0.3"/>
      <printOptions horizontalCentered="1" verticalCentered="1"/>
      <pageSetup orientation="landscape" r:id="rId1"/>
      <headerFooter scaleWithDoc="0">
        <oddFooter>&amp;CPUC Water Annual Report
Page 5(b)</oddFooter>
      </headerFooter>
    </customSheetView>
    <customSheetView guid="{2430227D-0E66-4691-9693-CAD0C95CC6A2}" showPageBreaks="1" fitToPage="1" printArea="1" topLeftCell="A5">
      <selection activeCell="Q7" sqref="Q7"/>
      <pageMargins left="0.25" right="0.25" top="0.75" bottom="0.75" header="0.3" footer="0.3"/>
      <printOptions horizontalCentered="1" verticalCentered="1"/>
      <pageSetup orientation="landscape" r:id="rId2"/>
      <headerFooter scaleWithDoc="0">
        <oddFooter>&amp;CPUC Water Annual Report
Page 5(b)</oddFooter>
      </headerFooter>
    </customSheetView>
    <customSheetView guid="{AA0945C9-1642-44A0-81CF-D37FE39722B5}" showPageBreaks="1" fitToPage="1" printArea="1">
      <selection activeCell="R9" sqref="R9"/>
      <pageMargins left="0.25" right="0.25" top="0.75" bottom="0.75" header="0.3" footer="0.3"/>
      <printOptions horizontalCentered="1" verticalCentered="1"/>
      <pageSetup orientation="landscape" r:id="rId3"/>
      <headerFooter scaleWithDoc="0">
        <oddFooter>&amp;CPUC Water Annual Report
Page 5(b)</oddFooter>
      </headerFooter>
    </customSheetView>
    <customSheetView guid="{A3A8B5AF-2564-4799-A19D-003421BB600D}" showPageBreaks="1" fitToPage="1" printArea="1" topLeftCell="A5">
      <selection activeCell="Q7" sqref="Q7"/>
      <pageMargins left="0.25" right="0.25" top="0.75" bottom="0.75" header="0.3" footer="0.3"/>
      <printOptions horizontalCentered="1" verticalCentered="1"/>
      <pageSetup orientation="landscape" r:id="rId4"/>
      <headerFooter scaleWithDoc="0">
        <oddFooter>&amp;CPUC Water Annual Report
Page 5(b)</oddFooter>
      </headerFooter>
    </customSheetView>
    <customSheetView guid="{9B1F9586-5365-4C50-A276-474043D08359}" showPageBreaks="1" fitToPage="1" printArea="1">
      <selection activeCell="N2" sqref="N2"/>
      <pageMargins left="0.25" right="0.25" top="0.75" bottom="0.75" header="0.3" footer="0.3"/>
      <printOptions horizontalCentered="1" verticalCentered="1"/>
      <pageSetup orientation="landscape" r:id="rId5"/>
      <headerFooter scaleWithDoc="0">
        <oddFooter>&amp;CPUC Water Annual Report
Page 5(b)</oddFooter>
      </headerFooter>
    </customSheetView>
  </customSheetViews>
  <mergeCells count="7">
    <mergeCell ref="A34:D34"/>
    <mergeCell ref="D5:D6"/>
    <mergeCell ref="B1:J1"/>
    <mergeCell ref="A3:P3"/>
    <mergeCell ref="A5:A6"/>
    <mergeCell ref="N5:N6"/>
    <mergeCell ref="P5:P6"/>
  </mergeCells>
  <printOptions horizontalCentered="1" verticalCentered="1"/>
  <pageMargins left="0.25" right="0.25" top="0.75" bottom="0.75" header="0.3" footer="0.3"/>
  <pageSetup orientation="landscape" r:id="rId6"/>
  <headerFooter scaleWithDoc="0">
    <oddFooter>&amp;CPUC Water Annual Report
Page 5(b)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5"/>
  <sheetViews>
    <sheetView topLeftCell="A37" zoomScaleNormal="100" workbookViewId="0">
      <selection activeCell="D52" sqref="D52:G52"/>
    </sheetView>
  </sheetViews>
  <sheetFormatPr defaultRowHeight="15"/>
  <cols>
    <col min="1" max="1" width="2.5703125" customWidth="1"/>
    <col min="2" max="2" width="24" customWidth="1"/>
    <col min="3" max="3" width="19.28515625" customWidth="1"/>
    <col min="4" max="5" width="14.5703125" customWidth="1"/>
    <col min="6" max="6" width="12.5703125" customWidth="1"/>
    <col min="7" max="7" width="11.140625" bestFit="1" customWidth="1"/>
    <col min="8" max="8" width="10" customWidth="1"/>
  </cols>
  <sheetData>
    <row r="1" spans="1:12">
      <c r="A1" s="82" t="s">
        <v>63</v>
      </c>
      <c r="B1" s="82"/>
      <c r="C1" s="455" t="str">
        <f>Utility_Name</f>
        <v>Cimarron Park Water Company, Inc.</v>
      </c>
      <c r="D1" s="455"/>
      <c r="E1" s="131"/>
      <c r="F1" s="82" t="s">
        <v>191</v>
      </c>
      <c r="G1" s="396">
        <v>43465</v>
      </c>
      <c r="H1" s="68"/>
    </row>
    <row r="2" spans="1:12" ht="7.5" customHeight="1">
      <c r="A2" s="109"/>
      <c r="B2" s="109"/>
      <c r="C2" s="66"/>
      <c r="D2" s="66"/>
      <c r="E2" s="66"/>
      <c r="F2" s="66"/>
      <c r="G2" s="36"/>
      <c r="H2" s="35"/>
    </row>
    <row r="3" spans="1:12" ht="18.75">
      <c r="A3" s="104"/>
      <c r="B3" s="478" t="s">
        <v>287</v>
      </c>
      <c r="C3" s="478"/>
      <c r="D3" s="478"/>
      <c r="E3" s="478"/>
      <c r="F3" s="478"/>
      <c r="G3" s="240"/>
      <c r="H3" s="104"/>
      <c r="I3" s="200"/>
      <c r="J3" s="200"/>
      <c r="K3" s="200"/>
      <c r="L3" s="200"/>
    </row>
    <row r="4" spans="1:12">
      <c r="A4" s="104"/>
      <c r="B4" s="440" t="s">
        <v>469</v>
      </c>
      <c r="C4" s="440"/>
      <c r="D4" s="440"/>
      <c r="E4" s="440"/>
      <c r="F4" s="440"/>
      <c r="G4" s="104"/>
      <c r="H4" s="104"/>
      <c r="I4" s="200"/>
      <c r="J4" s="200"/>
      <c r="K4" s="200"/>
      <c r="L4" s="200"/>
    </row>
    <row r="5" spans="1:12">
      <c r="A5" s="104"/>
      <c r="B5" s="241"/>
      <c r="C5" s="241"/>
      <c r="D5" s="241"/>
      <c r="E5" s="241"/>
      <c r="F5" s="241"/>
      <c r="G5" s="104"/>
      <c r="H5" s="104"/>
      <c r="I5" s="200"/>
      <c r="J5" s="200"/>
      <c r="K5" s="200"/>
      <c r="L5" s="200"/>
    </row>
    <row r="6" spans="1:12" ht="45">
      <c r="A6" s="104"/>
      <c r="B6" s="104"/>
      <c r="C6" s="242" t="s">
        <v>28</v>
      </c>
      <c r="D6" s="243" t="s">
        <v>136</v>
      </c>
      <c r="E6" s="243" t="s">
        <v>338</v>
      </c>
      <c r="F6" s="242" t="s">
        <v>29</v>
      </c>
      <c r="G6" s="104"/>
      <c r="H6" s="104"/>
      <c r="I6" s="200"/>
      <c r="J6" s="200"/>
      <c r="K6" s="200"/>
      <c r="L6" s="200"/>
    </row>
    <row r="7" spans="1:12">
      <c r="A7" s="104"/>
      <c r="B7" s="104"/>
      <c r="C7" s="104"/>
      <c r="D7" s="104"/>
      <c r="E7" s="104"/>
      <c r="F7" s="104"/>
      <c r="G7" s="104"/>
      <c r="H7" s="104"/>
      <c r="I7" s="200"/>
      <c r="J7" s="200"/>
      <c r="K7" s="200"/>
      <c r="L7" s="200"/>
    </row>
    <row r="8" spans="1:12">
      <c r="A8" s="104"/>
      <c r="B8" s="104" t="s">
        <v>79</v>
      </c>
      <c r="C8" s="244">
        <v>0</v>
      </c>
      <c r="D8" s="244">
        <f>C33</f>
        <v>0</v>
      </c>
      <c r="E8" s="244">
        <f>+C8+D8</f>
        <v>0</v>
      </c>
      <c r="F8" s="245">
        <f>IF(D21=0,0,+E8/E21)</f>
        <v>0</v>
      </c>
      <c r="G8" s="104"/>
      <c r="H8" s="104"/>
      <c r="I8" s="200"/>
      <c r="J8" s="200"/>
      <c r="K8" s="200"/>
      <c r="L8" s="200"/>
    </row>
    <row r="9" spans="1:12">
      <c r="A9" s="104"/>
      <c r="B9" s="104"/>
      <c r="C9" s="246"/>
      <c r="D9" s="246"/>
      <c r="E9" s="246"/>
      <c r="F9" s="247"/>
      <c r="G9" s="104"/>
      <c r="H9" s="104"/>
      <c r="I9" s="200"/>
      <c r="J9" s="200"/>
      <c r="K9" s="200"/>
      <c r="L9" s="200"/>
    </row>
    <row r="10" spans="1:12">
      <c r="A10" s="104"/>
      <c r="B10" s="104" t="s">
        <v>80</v>
      </c>
      <c r="C10" s="244">
        <f>+C39</f>
        <v>0</v>
      </c>
      <c r="D10" s="244"/>
      <c r="E10" s="244">
        <f>+C10+D10</f>
        <v>0</v>
      </c>
      <c r="F10" s="245">
        <f>IF(C21=0,0,+E10/E21)</f>
        <v>0</v>
      </c>
      <c r="G10" s="104"/>
      <c r="H10" s="104"/>
      <c r="I10" s="200"/>
      <c r="J10" s="200"/>
      <c r="K10" s="200"/>
      <c r="L10" s="200"/>
    </row>
    <row r="11" spans="1:12">
      <c r="A11" s="104"/>
      <c r="B11" s="104"/>
      <c r="C11" s="246"/>
      <c r="D11" s="246"/>
      <c r="E11" s="246"/>
      <c r="F11" s="247"/>
      <c r="G11" s="104"/>
      <c r="H11" s="104"/>
      <c r="I11" s="200"/>
      <c r="J11" s="200"/>
      <c r="K11" s="200"/>
      <c r="L11" s="200"/>
    </row>
    <row r="12" spans="1:12">
      <c r="A12" s="104"/>
      <c r="B12" s="104" t="s">
        <v>30</v>
      </c>
      <c r="C12" s="246"/>
      <c r="D12" s="246"/>
      <c r="E12" s="246"/>
      <c r="F12" s="247"/>
      <c r="G12" s="104"/>
      <c r="H12" s="104"/>
      <c r="I12" s="200"/>
      <c r="J12" s="200"/>
      <c r="K12" s="200"/>
      <c r="L12" s="200"/>
    </row>
    <row r="13" spans="1:12">
      <c r="A13" s="104"/>
      <c r="B13" s="104" t="s">
        <v>81</v>
      </c>
      <c r="C13" s="244">
        <v>0</v>
      </c>
      <c r="D13" s="244">
        <v>0</v>
      </c>
      <c r="E13" s="244">
        <v>0</v>
      </c>
      <c r="F13" s="247"/>
      <c r="G13" s="104"/>
      <c r="H13" s="104"/>
      <c r="I13" s="200"/>
      <c r="J13" s="200"/>
      <c r="K13" s="200"/>
      <c r="L13" s="200"/>
    </row>
    <row r="14" spans="1:12">
      <c r="A14" s="104"/>
      <c r="B14" s="104" t="s">
        <v>337</v>
      </c>
      <c r="C14" s="358"/>
      <c r="D14" s="358"/>
      <c r="E14" s="358"/>
      <c r="F14" s="247"/>
      <c r="G14" s="104"/>
      <c r="H14" s="104"/>
      <c r="I14" s="200"/>
      <c r="J14" s="200"/>
      <c r="K14" s="200"/>
      <c r="L14" s="200"/>
    </row>
    <row r="15" spans="1:12">
      <c r="A15" s="104"/>
      <c r="B15" s="104" t="s">
        <v>82</v>
      </c>
      <c r="C15" s="248">
        <v>164771</v>
      </c>
      <c r="D15" s="248"/>
      <c r="E15" s="244">
        <f>+C15+D15</f>
        <v>164771</v>
      </c>
      <c r="F15" s="247"/>
      <c r="G15" s="104"/>
      <c r="H15" s="104"/>
      <c r="I15" s="200"/>
      <c r="J15" s="200"/>
      <c r="K15" s="200"/>
      <c r="L15" s="200"/>
    </row>
    <row r="16" spans="1:12">
      <c r="A16" s="104"/>
      <c r="B16" s="104" t="s">
        <v>90</v>
      </c>
      <c r="C16" s="248">
        <f>'2. Balance Sheets'!I39</f>
        <v>805756</v>
      </c>
      <c r="D16" s="244">
        <v>0</v>
      </c>
      <c r="E16" s="244">
        <f>+C16+D16</f>
        <v>805756</v>
      </c>
      <c r="F16" s="247"/>
      <c r="G16" s="104"/>
      <c r="H16" s="104"/>
      <c r="I16" s="200"/>
      <c r="J16" s="200"/>
      <c r="K16" s="200"/>
      <c r="L16" s="200"/>
    </row>
    <row r="17" spans="1:12">
      <c r="A17" s="104"/>
      <c r="B17" s="104" t="s">
        <v>91</v>
      </c>
      <c r="C17" s="248">
        <v>0</v>
      </c>
      <c r="D17" s="244">
        <v>0</v>
      </c>
      <c r="E17" s="244">
        <v>0</v>
      </c>
      <c r="F17" s="247"/>
      <c r="G17" s="104"/>
      <c r="H17" s="104"/>
      <c r="I17" s="200"/>
      <c r="J17" s="200"/>
      <c r="K17" s="200"/>
      <c r="L17" s="200"/>
    </row>
    <row r="18" spans="1:12">
      <c r="A18" s="104"/>
      <c r="B18" s="104"/>
      <c r="C18" s="249">
        <v>0</v>
      </c>
      <c r="D18" s="244">
        <v>0</v>
      </c>
      <c r="E18" s="244">
        <v>0</v>
      </c>
      <c r="F18" s="247"/>
      <c r="G18" s="104"/>
      <c r="H18" s="104"/>
      <c r="I18" s="200"/>
      <c r="J18" s="200"/>
      <c r="K18" s="200"/>
      <c r="L18" s="200"/>
    </row>
    <row r="19" spans="1:12">
      <c r="A19" s="104"/>
      <c r="B19" s="104" t="s">
        <v>31</v>
      </c>
      <c r="C19" s="248">
        <f>SUM(C13:C18)</f>
        <v>970527</v>
      </c>
      <c r="D19" s="248">
        <f>SUM(D13:D18)</f>
        <v>0</v>
      </c>
      <c r="E19" s="248">
        <f>SUM(E13:E18)</f>
        <v>970527</v>
      </c>
      <c r="F19" s="245">
        <f>IF(C21=0,0,+E19/E21)</f>
        <v>1</v>
      </c>
      <c r="G19" s="104"/>
      <c r="H19" s="104"/>
      <c r="I19" s="200"/>
      <c r="J19" s="200"/>
      <c r="K19" s="200"/>
      <c r="L19" s="200"/>
    </row>
    <row r="20" spans="1:12">
      <c r="A20" s="104"/>
      <c r="B20" s="104"/>
      <c r="C20" s="246"/>
      <c r="D20" s="246"/>
      <c r="E20" s="246"/>
      <c r="F20" s="247"/>
      <c r="G20" s="104"/>
      <c r="H20" s="104"/>
      <c r="I20" s="200"/>
      <c r="J20" s="200"/>
      <c r="K20" s="200"/>
      <c r="L20" s="200"/>
    </row>
    <row r="21" spans="1:12" ht="15.75" thickBot="1">
      <c r="A21" s="104"/>
      <c r="B21" s="104" t="s">
        <v>32</v>
      </c>
      <c r="C21" s="250">
        <f>+C19+C10+C8</f>
        <v>970527</v>
      </c>
      <c r="D21" s="250">
        <f>+D19+D10+D8</f>
        <v>0</v>
      </c>
      <c r="E21" s="250">
        <f>+E19+E10+E8</f>
        <v>970527</v>
      </c>
      <c r="F21" s="251">
        <f>+F19+F10+F8</f>
        <v>1</v>
      </c>
      <c r="G21" s="104"/>
      <c r="H21" s="104"/>
      <c r="I21" s="200"/>
      <c r="J21" s="200"/>
      <c r="K21" s="200"/>
      <c r="L21" s="200"/>
    </row>
    <row r="22" spans="1:12" ht="15.75" thickTop="1">
      <c r="A22" s="104"/>
      <c r="B22" s="104"/>
      <c r="C22" s="104"/>
      <c r="D22" s="104"/>
      <c r="E22" s="104"/>
      <c r="F22" s="104"/>
      <c r="G22" s="104"/>
      <c r="H22" s="252"/>
      <c r="I22" s="200"/>
      <c r="J22" s="200"/>
      <c r="K22" s="200"/>
      <c r="L22" s="200"/>
    </row>
    <row r="23" spans="1:12">
      <c r="A23" s="104"/>
      <c r="B23" s="104"/>
      <c r="C23" s="104"/>
      <c r="D23" s="104"/>
      <c r="E23" s="104"/>
      <c r="F23" s="104"/>
      <c r="G23" s="104"/>
      <c r="H23" s="104"/>
      <c r="I23" s="200"/>
      <c r="J23" s="200"/>
      <c r="K23" s="200"/>
      <c r="L23" s="200"/>
    </row>
    <row r="24" spans="1:12">
      <c r="A24" s="104"/>
      <c r="B24" s="253" t="s">
        <v>178</v>
      </c>
      <c r="C24" s="241"/>
      <c r="D24" s="241"/>
      <c r="E24" s="241"/>
      <c r="F24" s="241"/>
      <c r="G24" s="104"/>
      <c r="H24" s="104"/>
      <c r="I24" s="200"/>
      <c r="J24" s="200"/>
      <c r="K24" s="200"/>
      <c r="L24" s="200"/>
    </row>
    <row r="25" spans="1:12">
      <c r="A25" s="104"/>
      <c r="B25" s="104"/>
      <c r="C25" s="104"/>
      <c r="D25" s="104"/>
      <c r="E25" s="104"/>
      <c r="F25" s="110"/>
      <c r="G25" s="104"/>
      <c r="H25" s="104"/>
      <c r="I25" s="200"/>
      <c r="J25" s="200"/>
      <c r="K25" s="200"/>
      <c r="L25" s="200"/>
    </row>
    <row r="26" spans="1:12">
      <c r="A26" s="104"/>
      <c r="B26" s="104"/>
      <c r="C26" s="110" t="s">
        <v>62</v>
      </c>
      <c r="D26" s="110" t="s">
        <v>60</v>
      </c>
      <c r="E26" s="110"/>
      <c r="F26" s="110" t="s">
        <v>54</v>
      </c>
      <c r="G26" s="104"/>
      <c r="H26" s="104"/>
      <c r="I26" s="200"/>
      <c r="J26" s="200"/>
      <c r="K26" s="200"/>
      <c r="L26" s="200"/>
    </row>
    <row r="27" spans="1:12">
      <c r="A27" s="104"/>
      <c r="B27" s="242" t="s">
        <v>33</v>
      </c>
      <c r="C27" s="242" t="s">
        <v>34</v>
      </c>
      <c r="D27" s="242" t="s">
        <v>59</v>
      </c>
      <c r="E27" s="242"/>
      <c r="F27" s="242" t="s">
        <v>35</v>
      </c>
      <c r="G27" s="104"/>
      <c r="H27" s="104"/>
      <c r="I27" s="200"/>
      <c r="J27" s="200"/>
      <c r="K27" s="200"/>
      <c r="L27" s="200"/>
    </row>
    <row r="28" spans="1:12">
      <c r="A28" s="104"/>
      <c r="B28" s="104"/>
      <c r="C28" s="104"/>
      <c r="D28" s="104"/>
      <c r="E28" s="104"/>
      <c r="F28" s="104"/>
      <c r="G28" s="104"/>
      <c r="H28" s="104"/>
      <c r="I28" s="200"/>
      <c r="J28" s="200"/>
      <c r="K28" s="200"/>
      <c r="L28" s="200"/>
    </row>
    <row r="29" spans="1:12">
      <c r="A29" s="104"/>
      <c r="B29" s="104" t="s">
        <v>83</v>
      </c>
      <c r="C29" s="404" t="s">
        <v>446</v>
      </c>
      <c r="D29" s="104"/>
      <c r="E29" s="104"/>
      <c r="F29" s="104"/>
      <c r="G29" s="104"/>
      <c r="H29" s="104"/>
      <c r="I29" s="200"/>
      <c r="J29" s="200"/>
      <c r="K29" s="200"/>
      <c r="L29" s="200"/>
    </row>
    <row r="30" spans="1:12">
      <c r="A30" s="104"/>
      <c r="B30" s="104" t="s">
        <v>179</v>
      </c>
      <c r="C30" s="244">
        <v>0</v>
      </c>
      <c r="D30" s="254">
        <v>0</v>
      </c>
      <c r="E30" s="254"/>
      <c r="F30" s="244">
        <f>C30*D30</f>
        <v>0</v>
      </c>
      <c r="G30" s="104"/>
      <c r="H30" s="104"/>
      <c r="I30" s="200"/>
      <c r="J30" s="200"/>
      <c r="K30" s="200"/>
      <c r="L30" s="200"/>
    </row>
    <row r="31" spans="1:12">
      <c r="A31" s="104"/>
      <c r="B31" s="104" t="s">
        <v>180</v>
      </c>
      <c r="C31" s="248">
        <v>0</v>
      </c>
      <c r="D31" s="255">
        <v>0</v>
      </c>
      <c r="E31" s="255"/>
      <c r="F31" s="248">
        <f>C31*D31</f>
        <v>0</v>
      </c>
      <c r="G31" s="104"/>
      <c r="H31" s="104"/>
      <c r="I31" s="200"/>
      <c r="J31" s="200"/>
      <c r="K31" s="200"/>
      <c r="L31" s="200"/>
    </row>
    <row r="32" spans="1:12">
      <c r="A32" s="104"/>
      <c r="B32" s="104" t="s">
        <v>181</v>
      </c>
      <c r="C32" s="244">
        <v>0</v>
      </c>
      <c r="D32" s="256">
        <v>0</v>
      </c>
      <c r="E32" s="256"/>
      <c r="F32" s="244">
        <f>C32*D32</f>
        <v>0</v>
      </c>
      <c r="G32" s="104"/>
      <c r="H32" s="104"/>
      <c r="I32" s="200"/>
      <c r="J32" s="200"/>
      <c r="K32" s="200"/>
      <c r="L32" s="200"/>
    </row>
    <row r="33" spans="1:12" ht="15.75" thickBot="1">
      <c r="A33" s="104"/>
      <c r="B33" s="104" t="s">
        <v>36</v>
      </c>
      <c r="C33" s="257">
        <f>SUM(C30:C32)</f>
        <v>0</v>
      </c>
      <c r="D33" s="258">
        <f>IF(C33=0,0,F33/C33)</f>
        <v>0</v>
      </c>
      <c r="E33" s="258"/>
      <c r="F33" s="257">
        <f>SUM(F30:F32)</f>
        <v>0</v>
      </c>
      <c r="G33" s="104"/>
      <c r="H33" s="104"/>
      <c r="I33" s="200"/>
      <c r="J33" s="200"/>
      <c r="K33" s="200"/>
      <c r="L33" s="200"/>
    </row>
    <row r="34" spans="1:12" ht="15.75" thickTop="1">
      <c r="A34" s="104"/>
      <c r="B34" s="104"/>
      <c r="C34" s="246"/>
      <c r="D34" s="104"/>
      <c r="E34" s="104"/>
      <c r="F34" s="104"/>
      <c r="G34" s="104"/>
      <c r="H34" s="104"/>
      <c r="I34" s="200"/>
      <c r="J34" s="200"/>
      <c r="K34" s="200"/>
      <c r="L34" s="200"/>
    </row>
    <row r="35" spans="1:12">
      <c r="A35" s="104"/>
      <c r="B35" s="104" t="s">
        <v>84</v>
      </c>
      <c r="C35" s="403" t="s">
        <v>446</v>
      </c>
      <c r="D35" s="104"/>
      <c r="E35" s="104"/>
      <c r="F35" s="104"/>
      <c r="G35" s="104"/>
      <c r="H35" s="104"/>
      <c r="I35" s="200"/>
      <c r="J35" s="200"/>
      <c r="K35" s="200"/>
      <c r="L35" s="200"/>
    </row>
    <row r="36" spans="1:12">
      <c r="A36" s="104"/>
      <c r="B36" s="104" t="s">
        <v>182</v>
      </c>
      <c r="C36" s="244"/>
      <c r="D36" s="254">
        <v>0</v>
      </c>
      <c r="E36" s="254"/>
      <c r="F36" s="259">
        <f>C36*D36</f>
        <v>0</v>
      </c>
      <c r="G36" s="104"/>
      <c r="H36" s="104"/>
      <c r="I36" s="200"/>
      <c r="J36" s="200"/>
      <c r="K36" s="200"/>
      <c r="L36" s="200"/>
    </row>
    <row r="37" spans="1:12">
      <c r="A37" s="104"/>
      <c r="B37" s="104" t="s">
        <v>183</v>
      </c>
      <c r="C37" s="248"/>
      <c r="D37" s="255">
        <v>0</v>
      </c>
      <c r="E37" s="255"/>
      <c r="F37" s="260">
        <f>C37*D37</f>
        <v>0</v>
      </c>
      <c r="G37" s="104"/>
      <c r="H37" s="104"/>
      <c r="I37" s="200"/>
      <c r="J37" s="200"/>
      <c r="K37" s="200"/>
      <c r="L37" s="200"/>
    </row>
    <row r="38" spans="1:12">
      <c r="A38" s="104"/>
      <c r="B38" s="104" t="s">
        <v>184</v>
      </c>
      <c r="C38" s="249"/>
      <c r="D38" s="254">
        <v>0</v>
      </c>
      <c r="E38" s="254"/>
      <c r="F38" s="259">
        <f>C38*D38</f>
        <v>0</v>
      </c>
      <c r="G38" s="104"/>
      <c r="H38" s="104"/>
      <c r="I38" s="200"/>
      <c r="J38" s="200"/>
      <c r="K38" s="200"/>
      <c r="L38" s="200"/>
    </row>
    <row r="39" spans="1:12" ht="15.75" thickBot="1">
      <c r="A39" s="104"/>
      <c r="B39" s="104" t="s">
        <v>37</v>
      </c>
      <c r="C39" s="257">
        <f>SUM(C36:C38)</f>
        <v>0</v>
      </c>
      <c r="D39" s="258">
        <f>IF(C39=0,0,F39/C39)</f>
        <v>0</v>
      </c>
      <c r="E39" s="258"/>
      <c r="F39" s="257">
        <f>SUM(F36:F38)</f>
        <v>0</v>
      </c>
      <c r="G39" s="104"/>
      <c r="H39" s="261"/>
      <c r="I39" s="200"/>
      <c r="J39" s="200"/>
      <c r="K39" s="200"/>
      <c r="L39" s="200"/>
    </row>
    <row r="40" spans="1:12" ht="15.75" thickTop="1">
      <c r="A40" s="104"/>
      <c r="B40" s="104"/>
      <c r="C40" s="104"/>
      <c r="D40" s="104"/>
      <c r="E40" s="104"/>
      <c r="F40" s="104"/>
      <c r="G40" s="104"/>
      <c r="H40" s="104"/>
      <c r="I40" s="200"/>
      <c r="J40" s="200"/>
      <c r="K40" s="200"/>
      <c r="L40" s="200"/>
    </row>
    <row r="41" spans="1:12" s="9" customFormat="1" ht="15.75" customHeight="1">
      <c r="A41" s="479" t="s">
        <v>288</v>
      </c>
      <c r="B41" s="479"/>
      <c r="C41" s="479"/>
      <c r="D41" s="479"/>
      <c r="E41" s="479"/>
      <c r="F41" s="479"/>
      <c r="G41" s="479"/>
      <c r="H41" s="262"/>
      <c r="I41" s="262"/>
      <c r="J41" s="262"/>
      <c r="K41" s="262"/>
      <c r="L41" s="262"/>
    </row>
    <row r="42" spans="1:12">
      <c r="A42" s="129"/>
      <c r="B42" s="129" t="s">
        <v>201</v>
      </c>
      <c r="C42" s="129"/>
      <c r="D42" s="129"/>
      <c r="E42" s="129"/>
      <c r="F42" s="129"/>
      <c r="G42" s="129"/>
      <c r="H42" s="129"/>
      <c r="I42" s="200"/>
      <c r="J42" s="200"/>
      <c r="K42" s="200"/>
      <c r="L42" s="200"/>
    </row>
    <row r="43" spans="1:12" ht="15.75" thickBot="1">
      <c r="A43" s="129"/>
      <c r="B43" s="129"/>
      <c r="C43" s="129"/>
      <c r="D43" s="129"/>
      <c r="E43" s="129"/>
      <c r="F43" s="129"/>
      <c r="G43" s="129"/>
      <c r="H43" s="129"/>
      <c r="I43" s="200"/>
      <c r="J43" s="200"/>
      <c r="K43" s="200"/>
      <c r="L43" s="200"/>
    </row>
    <row r="44" spans="1:12">
      <c r="A44" s="263"/>
      <c r="B44" s="264"/>
      <c r="C44" s="137"/>
      <c r="D44" s="132" t="s">
        <v>202</v>
      </c>
      <c r="E44" s="265"/>
      <c r="F44" s="265" t="s">
        <v>203</v>
      </c>
      <c r="G44" s="265" t="s">
        <v>27</v>
      </c>
      <c r="H44" s="132" t="s">
        <v>204</v>
      </c>
      <c r="I44" s="200"/>
      <c r="J44" s="200"/>
      <c r="K44" s="200"/>
      <c r="L44" s="200"/>
    </row>
    <row r="45" spans="1:12" ht="15.75" thickBot="1">
      <c r="A45" s="140"/>
      <c r="B45" s="266" t="s">
        <v>171</v>
      </c>
      <c r="C45" s="143"/>
      <c r="D45" s="267" t="s">
        <v>205</v>
      </c>
      <c r="E45" s="268"/>
      <c r="F45" s="268" t="s">
        <v>206</v>
      </c>
      <c r="G45" s="269" t="s">
        <v>207</v>
      </c>
      <c r="H45" s="270" t="s">
        <v>226</v>
      </c>
      <c r="I45" s="200"/>
      <c r="J45" s="200"/>
      <c r="K45" s="200"/>
      <c r="L45" s="200"/>
    </row>
    <row r="46" spans="1:12">
      <c r="A46" s="271">
        <v>1</v>
      </c>
      <c r="B46" s="264" t="s">
        <v>208</v>
      </c>
      <c r="C46" s="104"/>
      <c r="D46" s="272" t="s">
        <v>209</v>
      </c>
      <c r="E46" s="272"/>
      <c r="F46" s="272" t="s">
        <v>209</v>
      </c>
      <c r="G46" s="272" t="s">
        <v>209</v>
      </c>
      <c r="H46" s="273"/>
      <c r="I46" s="200"/>
      <c r="J46" s="200"/>
      <c r="K46" s="200"/>
      <c r="L46" s="200"/>
    </row>
    <row r="47" spans="1:12">
      <c r="A47" s="274">
        <v>2</v>
      </c>
      <c r="B47" s="214" t="s">
        <v>210</v>
      </c>
      <c r="C47" s="104"/>
      <c r="D47" s="406">
        <f>'5(a). Water Plant in Service'!Q34</f>
        <v>1105371</v>
      </c>
      <c r="E47" s="230"/>
      <c r="F47" s="230"/>
      <c r="G47" s="420">
        <f>D47+F47</f>
        <v>1105371</v>
      </c>
      <c r="H47" s="275" t="s">
        <v>327</v>
      </c>
      <c r="I47" s="200"/>
      <c r="J47" s="200"/>
      <c r="K47" s="200"/>
      <c r="L47" s="200"/>
    </row>
    <row r="48" spans="1:12">
      <c r="A48" s="274">
        <v>3</v>
      </c>
      <c r="B48" s="214" t="s">
        <v>211</v>
      </c>
      <c r="C48" s="104"/>
      <c r="D48" s="230"/>
      <c r="E48" s="230"/>
      <c r="F48" s="230"/>
      <c r="G48" s="420">
        <f t="shared" ref="G48:G51" si="0">D48+F48</f>
        <v>0</v>
      </c>
      <c r="H48" s="276">
        <v>2</v>
      </c>
      <c r="I48" s="200"/>
      <c r="J48" s="200"/>
      <c r="K48" s="200"/>
      <c r="L48" s="200"/>
    </row>
    <row r="49" spans="1:12">
      <c r="A49" s="274">
        <v>4</v>
      </c>
      <c r="B49" s="214" t="s">
        <v>212</v>
      </c>
      <c r="C49" s="104"/>
      <c r="D49" s="405">
        <f>'4. Statements of Income'!F30/8</f>
        <v>30417.5</v>
      </c>
      <c r="E49" s="230"/>
      <c r="F49" s="230"/>
      <c r="G49" s="420">
        <f t="shared" si="0"/>
        <v>30417.5</v>
      </c>
      <c r="H49" s="275"/>
      <c r="I49" s="200"/>
      <c r="J49" s="200"/>
      <c r="K49" s="200"/>
      <c r="L49" s="200"/>
    </row>
    <row r="50" spans="1:12">
      <c r="A50" s="274">
        <v>5</v>
      </c>
      <c r="B50" s="214" t="s">
        <v>213</v>
      </c>
      <c r="C50" s="104"/>
      <c r="D50" s="230"/>
      <c r="E50" s="230"/>
      <c r="F50" s="230"/>
      <c r="G50" s="420">
        <f t="shared" si="0"/>
        <v>0</v>
      </c>
      <c r="H50" s="275">
        <v>2</v>
      </c>
      <c r="I50" s="200"/>
      <c r="J50" s="200"/>
      <c r="K50" s="200"/>
      <c r="L50" s="200"/>
    </row>
    <row r="51" spans="1:12" ht="15.75" thickBot="1">
      <c r="A51" s="277">
        <v>6</v>
      </c>
      <c r="B51" s="214" t="s">
        <v>214</v>
      </c>
      <c r="C51" s="104"/>
      <c r="D51" s="209"/>
      <c r="E51" s="209"/>
      <c r="F51" s="209"/>
      <c r="G51" s="420">
        <f t="shared" si="0"/>
        <v>0</v>
      </c>
      <c r="H51" s="275"/>
      <c r="I51" s="200"/>
      <c r="J51" s="200"/>
      <c r="K51" s="200"/>
      <c r="L51" s="200"/>
    </row>
    <row r="52" spans="1:12" ht="15.75" thickBot="1">
      <c r="A52" s="278">
        <v>7</v>
      </c>
      <c r="B52" s="214" t="s">
        <v>215</v>
      </c>
      <c r="C52" s="104"/>
      <c r="D52" s="407">
        <f>SUM(D47:D51)</f>
        <v>1135788.5</v>
      </c>
      <c r="E52" s="407">
        <f t="shared" ref="E52:G52" si="1">SUM(E47:E51)</f>
        <v>0</v>
      </c>
      <c r="F52" s="407">
        <f t="shared" si="1"/>
        <v>0</v>
      </c>
      <c r="G52" s="407">
        <f t="shared" si="1"/>
        <v>1135788.5</v>
      </c>
      <c r="H52" s="275"/>
      <c r="I52" s="200"/>
      <c r="J52" s="200"/>
      <c r="K52" s="200"/>
      <c r="L52" s="200"/>
    </row>
    <row r="53" spans="1:12">
      <c r="A53" s="271">
        <v>8</v>
      </c>
      <c r="B53" s="214" t="s">
        <v>216</v>
      </c>
      <c r="C53" s="104"/>
      <c r="D53" s="272" t="s">
        <v>209</v>
      </c>
      <c r="E53" s="272"/>
      <c r="F53" s="272" t="s">
        <v>209</v>
      </c>
      <c r="G53" s="272" t="s">
        <v>209</v>
      </c>
      <c r="H53" s="275"/>
      <c r="I53" s="200"/>
      <c r="J53" s="200"/>
      <c r="K53" s="200"/>
      <c r="L53" s="200"/>
    </row>
    <row r="54" spans="1:12">
      <c r="A54" s="274">
        <v>9</v>
      </c>
      <c r="B54" s="214" t="s">
        <v>217</v>
      </c>
      <c r="C54" s="104"/>
      <c r="D54" s="405">
        <f>'2. Balance Sheets'!I12</f>
        <v>515710</v>
      </c>
      <c r="E54" s="405"/>
      <c r="F54" s="405"/>
      <c r="G54" s="420">
        <f t="shared" ref="G54:G57" si="2">D54+F54</f>
        <v>515710</v>
      </c>
      <c r="H54" s="275">
        <v>2</v>
      </c>
      <c r="I54" s="200"/>
      <c r="J54" s="200"/>
      <c r="K54" s="200"/>
      <c r="L54" s="200"/>
    </row>
    <row r="55" spans="1:12">
      <c r="A55" s="274">
        <v>10</v>
      </c>
      <c r="B55" s="214" t="s">
        <v>218</v>
      </c>
      <c r="C55" s="104"/>
      <c r="D55" s="405"/>
      <c r="E55" s="405"/>
      <c r="F55" s="405"/>
      <c r="G55" s="420">
        <f t="shared" si="2"/>
        <v>0</v>
      </c>
      <c r="H55" s="275">
        <v>2</v>
      </c>
      <c r="I55" s="200"/>
      <c r="J55" s="200"/>
      <c r="K55" s="200"/>
      <c r="L55" s="200"/>
    </row>
    <row r="56" spans="1:12">
      <c r="A56" s="274">
        <v>11</v>
      </c>
      <c r="B56" s="214" t="s">
        <v>219</v>
      </c>
      <c r="C56" s="104"/>
      <c r="D56" s="405">
        <f>71237+650+500</f>
        <v>72387</v>
      </c>
      <c r="E56" s="405"/>
      <c r="F56" s="405"/>
      <c r="G56" s="420">
        <f t="shared" si="2"/>
        <v>72387</v>
      </c>
      <c r="H56" s="275">
        <v>2</v>
      </c>
      <c r="I56" s="200"/>
      <c r="J56" s="200"/>
      <c r="K56" s="200"/>
      <c r="L56" s="200"/>
    </row>
    <row r="57" spans="1:12">
      <c r="A57" s="274">
        <v>12</v>
      </c>
      <c r="B57" s="214" t="s">
        <v>220</v>
      </c>
      <c r="C57" s="104"/>
      <c r="D57" s="405"/>
      <c r="E57" s="405"/>
      <c r="F57" s="405"/>
      <c r="G57" s="420">
        <f t="shared" si="2"/>
        <v>0</v>
      </c>
      <c r="H57" s="275">
        <v>2</v>
      </c>
      <c r="I57" s="200"/>
      <c r="J57" s="200"/>
      <c r="K57" s="200"/>
      <c r="L57" s="200"/>
    </row>
    <row r="58" spans="1:12">
      <c r="A58" s="274">
        <v>13</v>
      </c>
      <c r="B58" s="214" t="s">
        <v>221</v>
      </c>
      <c r="C58" s="104"/>
      <c r="D58" s="405"/>
      <c r="E58" s="405"/>
      <c r="F58" s="405"/>
      <c r="G58" s="421"/>
      <c r="H58" s="275">
        <v>2</v>
      </c>
      <c r="I58" s="200"/>
      <c r="J58" s="200"/>
      <c r="K58" s="200"/>
      <c r="L58" s="200"/>
    </row>
    <row r="59" spans="1:12" ht="15.75" thickBot="1">
      <c r="A59" s="277">
        <v>14</v>
      </c>
      <c r="B59" s="214" t="s">
        <v>214</v>
      </c>
      <c r="C59" s="104"/>
      <c r="D59" s="422"/>
      <c r="E59" s="422"/>
      <c r="F59" s="422"/>
      <c r="G59" s="423"/>
      <c r="H59" s="275">
        <v>2</v>
      </c>
      <c r="I59" s="200"/>
      <c r="J59" s="200"/>
      <c r="K59" s="200"/>
      <c r="L59" s="200"/>
    </row>
    <row r="60" spans="1:12" ht="15.75" thickBot="1">
      <c r="A60" s="278">
        <v>15</v>
      </c>
      <c r="B60" s="214" t="s">
        <v>222</v>
      </c>
      <c r="C60" s="104"/>
      <c r="D60" s="407">
        <f>SUM(D54:D59)</f>
        <v>588097</v>
      </c>
      <c r="E60" s="407">
        <f t="shared" ref="E60:G60" si="3">SUM(E54:E59)</f>
        <v>0</v>
      </c>
      <c r="F60" s="407">
        <f t="shared" si="3"/>
        <v>0</v>
      </c>
      <c r="G60" s="407">
        <f t="shared" si="3"/>
        <v>588097</v>
      </c>
      <c r="H60" s="279"/>
      <c r="I60" s="200"/>
      <c r="J60" s="200"/>
      <c r="K60" s="200"/>
      <c r="L60" s="200"/>
    </row>
    <row r="61" spans="1:12" ht="15.75" thickBot="1">
      <c r="A61" s="278">
        <v>16</v>
      </c>
      <c r="B61" s="266" t="s">
        <v>223</v>
      </c>
      <c r="C61" s="143"/>
      <c r="D61" s="407">
        <f>D52-D60</f>
        <v>547691.5</v>
      </c>
      <c r="E61" s="407">
        <f t="shared" ref="E61:G61" si="4">E52-E60</f>
        <v>0</v>
      </c>
      <c r="F61" s="407">
        <f t="shared" si="4"/>
        <v>0</v>
      </c>
      <c r="G61" s="407">
        <f t="shared" si="4"/>
        <v>547691.5</v>
      </c>
      <c r="H61" s="280"/>
      <c r="I61" s="200"/>
      <c r="J61" s="200"/>
      <c r="K61" s="200"/>
      <c r="L61" s="200"/>
    </row>
    <row r="62" spans="1:12">
      <c r="A62" s="104"/>
      <c r="B62" s="104"/>
      <c r="C62" s="104"/>
      <c r="D62" s="424"/>
      <c r="E62" s="424"/>
      <c r="F62" s="424"/>
      <c r="G62" s="424"/>
      <c r="H62" s="104"/>
      <c r="I62" s="200"/>
      <c r="J62" s="200"/>
      <c r="K62" s="200"/>
      <c r="L62" s="200"/>
    </row>
    <row r="63" spans="1:12" ht="15.75" thickBot="1">
      <c r="A63" s="129"/>
      <c r="B63" s="129"/>
      <c r="C63" s="129"/>
      <c r="D63" s="129"/>
      <c r="E63" s="129"/>
      <c r="F63" s="129"/>
      <c r="G63" s="129"/>
      <c r="H63" s="129"/>
      <c r="I63" s="200"/>
      <c r="J63" s="200"/>
      <c r="K63" s="200"/>
      <c r="L63" s="200"/>
    </row>
    <row r="64" spans="1:12" ht="15.75">
      <c r="A64" s="129"/>
      <c r="B64" s="58" t="s">
        <v>315</v>
      </c>
      <c r="C64" s="137"/>
      <c r="D64" s="137"/>
      <c r="E64" s="137"/>
      <c r="F64" s="137"/>
      <c r="G64" s="137"/>
      <c r="H64" s="138"/>
      <c r="I64" s="200"/>
      <c r="J64" s="200"/>
      <c r="K64" s="200"/>
      <c r="L64" s="200"/>
    </row>
    <row r="65" spans="1:12" ht="15.75">
      <c r="A65" s="129"/>
      <c r="B65" s="59"/>
      <c r="C65" s="104"/>
      <c r="D65" s="104"/>
      <c r="E65" s="104"/>
      <c r="F65" s="104"/>
      <c r="G65" s="104"/>
      <c r="H65" s="139"/>
      <c r="I65" s="200"/>
      <c r="J65" s="200"/>
      <c r="K65" s="200"/>
      <c r="L65" s="200"/>
    </row>
    <row r="66" spans="1:12" ht="15.75">
      <c r="A66" s="129"/>
      <c r="B66" s="140">
        <v>17</v>
      </c>
      <c r="C66" s="104" t="s">
        <v>224</v>
      </c>
      <c r="D66" s="141"/>
      <c r="E66" s="141"/>
      <c r="F66" s="104"/>
      <c r="G66" s="141">
        <f>'4. Statements of Income'!H37+'4. Statements of Income'!H38</f>
        <v>55414</v>
      </c>
      <c r="H66" s="139"/>
      <c r="I66" s="200"/>
      <c r="J66" s="200"/>
      <c r="K66" s="200"/>
      <c r="L66" s="200"/>
    </row>
    <row r="67" spans="1:12" ht="15.75">
      <c r="A67" s="129"/>
      <c r="B67" s="140">
        <v>18</v>
      </c>
      <c r="C67" s="104" t="s">
        <v>225</v>
      </c>
      <c r="D67" s="142"/>
      <c r="E67" s="142"/>
      <c r="F67" s="104"/>
      <c r="G67" s="142">
        <f>IF(G61=0,0,G66/G61)</f>
        <v>0.1011773963992503</v>
      </c>
      <c r="H67" s="139"/>
      <c r="I67" s="200"/>
      <c r="J67" s="200"/>
      <c r="K67" s="200"/>
      <c r="L67" s="200"/>
    </row>
    <row r="68" spans="1:12" ht="15.75">
      <c r="A68" s="129"/>
      <c r="B68" s="140">
        <v>19</v>
      </c>
      <c r="C68" s="56" t="s">
        <v>348</v>
      </c>
      <c r="D68" s="142"/>
      <c r="E68" s="142"/>
      <c r="F68" s="104"/>
      <c r="G68" s="142">
        <f>IF(OR(G67=0,'7. Rate of Return'!D13=0),0,(G67-'7. Rate of Return'!H11)/'7. Rate of Return'!D13)</f>
        <v>0.1011773963992503</v>
      </c>
      <c r="H68" s="139"/>
      <c r="I68" s="200"/>
      <c r="J68" s="200"/>
      <c r="K68" s="200"/>
      <c r="L68" s="200"/>
    </row>
    <row r="69" spans="1:12">
      <c r="A69" s="35"/>
      <c r="B69" s="140"/>
      <c r="C69" s="104"/>
      <c r="D69" s="104"/>
      <c r="E69" s="104"/>
      <c r="F69" s="104"/>
      <c r="G69" s="104"/>
      <c r="H69" s="139"/>
    </row>
    <row r="70" spans="1:12">
      <c r="A70" s="35"/>
      <c r="B70" s="60" t="s">
        <v>318</v>
      </c>
      <c r="C70" s="61"/>
      <c r="D70" s="104"/>
      <c r="E70" s="104"/>
      <c r="F70" s="104"/>
      <c r="G70" s="104"/>
      <c r="H70" s="139"/>
    </row>
    <row r="71" spans="1:12">
      <c r="A71" s="35"/>
      <c r="B71" s="60" t="s">
        <v>319</v>
      </c>
      <c r="C71" s="61"/>
      <c r="D71" s="104"/>
      <c r="E71" s="104"/>
      <c r="F71" s="104"/>
      <c r="G71" s="104"/>
      <c r="H71" s="139"/>
    </row>
    <row r="72" spans="1:12">
      <c r="A72" s="35"/>
      <c r="B72" s="60" t="s">
        <v>320</v>
      </c>
      <c r="C72" s="61"/>
      <c r="D72" s="104"/>
      <c r="E72" s="104"/>
      <c r="F72" s="104"/>
      <c r="G72" s="104"/>
      <c r="H72" s="139"/>
    </row>
    <row r="73" spans="1:12" ht="15.75" thickBot="1">
      <c r="A73" s="35"/>
      <c r="B73" s="62" t="s">
        <v>323</v>
      </c>
      <c r="C73" s="63"/>
      <c r="D73" s="143"/>
      <c r="E73" s="143"/>
      <c r="F73" s="143"/>
      <c r="G73" s="143"/>
      <c r="H73" s="144"/>
    </row>
    <row r="74" spans="1:12">
      <c r="A74" s="35"/>
      <c r="B74" s="35"/>
      <c r="C74" s="35"/>
      <c r="D74" s="35"/>
      <c r="E74" s="35"/>
      <c r="F74" s="35"/>
      <c r="G74" s="35"/>
      <c r="H74" s="35"/>
    </row>
    <row r="75" spans="1:12">
      <c r="A75" s="35"/>
      <c r="B75" s="35"/>
      <c r="C75" s="35"/>
      <c r="D75" s="35"/>
      <c r="E75" s="35"/>
      <c r="F75" s="35"/>
      <c r="G75" s="35"/>
      <c r="H75" s="35"/>
    </row>
  </sheetData>
  <customSheetViews>
    <customSheetView guid="{70E5771F-545A-4B72-8A9E-28C5507B0E2F}" fitToPage="1" topLeftCell="A37">
      <selection activeCell="D52" sqref="D52:G52"/>
      <pageMargins left="0.25" right="0.25" top="0.75" bottom="0.75" header="0.3" footer="0.3"/>
      <printOptions horizontalCentered="1"/>
      <pageSetup scale="63" orientation="portrait" r:id="rId1"/>
      <headerFooter alignWithMargins="0">
        <oddFooter>&amp;CPUC Water Annual Report
Page 6</oddFooter>
      </headerFooter>
    </customSheetView>
    <customSheetView guid="{2430227D-0E66-4691-9693-CAD0C95CC6A2}" showPageBreaks="1" fitToPage="1" printArea="1">
      <selection sqref="A1:H73"/>
      <pageMargins left="0.25" right="0.25" top="0.75" bottom="0.75" header="0.3" footer="0.3"/>
      <printOptions horizontalCentered="1"/>
      <pageSetup scale="63" orientation="portrait" r:id="rId2"/>
      <headerFooter alignWithMargins="0">
        <oddFooter>&amp;CPUC Water Annual Report
Page 6</oddFooter>
      </headerFooter>
    </customSheetView>
    <customSheetView guid="{AA0945C9-1642-44A0-81CF-D37FE39722B5}" showPageBreaks="1" fitToPage="1" printArea="1">
      <selection activeCell="G15" sqref="G15"/>
      <pageMargins left="0.25" right="0.25" top="0.75" bottom="0.75" header="0.3" footer="0.3"/>
      <printOptions horizontalCentered="1"/>
      <pageSetup scale="62" orientation="portrait" r:id="rId3"/>
      <headerFooter alignWithMargins="0">
        <oddFooter>&amp;CPUC Water Annual Report
Page 6</oddFooter>
      </headerFooter>
    </customSheetView>
    <customSheetView guid="{A3A8B5AF-2564-4799-A19D-003421BB600D}" showPageBreaks="1" fitToPage="1" printArea="1" view="pageLayout" topLeftCell="A4">
      <selection activeCell="B23" sqref="B23"/>
      <pageMargins left="0.25" right="0.25" top="0.75" bottom="0.75" header="0.3" footer="0.3"/>
      <printOptions horizontalCentered="1"/>
      <pageSetup scale="63" orientation="portrait" r:id="rId4"/>
      <headerFooter alignWithMargins="0">
        <oddFooter>&amp;CPUC Water Annual Report
Page 6</oddFooter>
      </headerFooter>
    </customSheetView>
    <customSheetView guid="{9B1F9586-5365-4C50-A276-474043D08359}" showPageBreaks="1" fitToPage="1" printArea="1" topLeftCell="A37">
      <selection activeCell="D52" sqref="D52:G52"/>
      <pageMargins left="0.25" right="0.25" top="0.75" bottom="0.75" header="0.3" footer="0.3"/>
      <printOptions horizontalCentered="1"/>
      <pageSetup scale="63" orientation="portrait" r:id="rId5"/>
      <headerFooter alignWithMargins="0">
        <oddFooter>&amp;CPUC Water Annual Report
Page 6</oddFooter>
      </headerFooter>
    </customSheetView>
  </customSheetViews>
  <mergeCells count="4">
    <mergeCell ref="B3:F3"/>
    <mergeCell ref="B4:F4"/>
    <mergeCell ref="C1:D1"/>
    <mergeCell ref="A41:G41"/>
  </mergeCells>
  <phoneticPr fontId="5" type="noConversion"/>
  <printOptions horizontalCentered="1"/>
  <pageMargins left="0.25" right="0.25" top="0.75" bottom="0.75" header="0.3" footer="0.3"/>
  <pageSetup scale="63" orientation="portrait" r:id="rId6"/>
  <headerFooter alignWithMargins="0">
    <oddFooter>&amp;CPUC Water Annual Report
Page 6</oddFooter>
  </headerFooter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29"/>
  <sheetViews>
    <sheetView workbookViewId="0">
      <selection activeCell="I2" sqref="I2"/>
    </sheetView>
  </sheetViews>
  <sheetFormatPr defaultRowHeight="15"/>
  <cols>
    <col min="1" max="1" width="20.28515625" customWidth="1"/>
    <col min="2" max="2" width="14.42578125" customWidth="1"/>
    <col min="3" max="3" width="2" customWidth="1"/>
    <col min="4" max="4" width="11.5703125" customWidth="1"/>
    <col min="5" max="5" width="1.28515625" customWidth="1"/>
    <col min="6" max="6" width="11.42578125" customWidth="1"/>
    <col min="7" max="7" width="1" customWidth="1"/>
    <col min="8" max="8" width="13.42578125" customWidth="1"/>
    <col min="9" max="9" width="13" customWidth="1"/>
  </cols>
  <sheetData>
    <row r="1" spans="1:13">
      <c r="A1" s="82" t="s">
        <v>63</v>
      </c>
      <c r="B1" s="471" t="str">
        <f>Utility_Name</f>
        <v>Cimarron Park Water Company, Inc.</v>
      </c>
      <c r="C1" s="471"/>
      <c r="D1" s="471"/>
      <c r="E1" s="471"/>
      <c r="F1" s="471"/>
      <c r="G1" s="66"/>
      <c r="H1" s="82" t="s">
        <v>191</v>
      </c>
      <c r="I1" s="397">
        <v>43465</v>
      </c>
      <c r="J1" s="35"/>
      <c r="K1" s="35"/>
    </row>
    <row r="2" spans="1:13" ht="6.75" customHeight="1">
      <c r="A2" s="109"/>
      <c r="B2" s="109"/>
      <c r="C2" s="109"/>
      <c r="D2" s="66"/>
      <c r="E2" s="66"/>
      <c r="F2" s="66"/>
      <c r="G2" s="66"/>
      <c r="H2" s="66"/>
      <c r="I2" s="34"/>
      <c r="J2" s="35"/>
      <c r="K2" s="35"/>
    </row>
    <row r="3" spans="1:13" ht="18.75">
      <c r="A3" s="480" t="s">
        <v>291</v>
      </c>
      <c r="B3" s="480"/>
      <c r="C3" s="480"/>
      <c r="D3" s="480"/>
      <c r="E3" s="480"/>
      <c r="F3" s="480"/>
      <c r="G3" s="480"/>
      <c r="H3" s="480"/>
      <c r="I3" s="69"/>
      <c r="J3" s="35"/>
      <c r="K3" s="35"/>
    </row>
    <row r="4" spans="1:13">
      <c r="A4" s="481" t="s">
        <v>469</v>
      </c>
      <c r="B4" s="481"/>
      <c r="C4" s="481"/>
      <c r="D4" s="481"/>
      <c r="E4" s="481"/>
      <c r="F4" s="481"/>
      <c r="G4" s="481"/>
      <c r="H4" s="481"/>
      <c r="I4" s="34"/>
      <c r="J4" s="35"/>
      <c r="K4" s="35"/>
    </row>
    <row r="5" spans="1:13">
      <c r="A5" s="4"/>
      <c r="B5" s="4"/>
      <c r="C5" s="4"/>
      <c r="D5" s="4"/>
      <c r="E5" s="4"/>
      <c r="F5" s="4"/>
      <c r="G5" s="4"/>
      <c r="H5" s="145"/>
      <c r="I5" s="34"/>
      <c r="J5" s="35"/>
      <c r="K5" s="35"/>
    </row>
    <row r="6" spans="1:13">
      <c r="A6" s="146"/>
      <c r="B6" s="146"/>
      <c r="C6" s="146"/>
      <c r="D6" s="146"/>
      <c r="E6" s="146"/>
      <c r="F6" s="146"/>
      <c r="G6" s="146"/>
      <c r="H6" s="147" t="s">
        <v>23</v>
      </c>
      <c r="I6" s="34"/>
      <c r="J6" s="35"/>
      <c r="K6" s="35"/>
    </row>
    <row r="7" spans="1:13">
      <c r="A7" s="146"/>
      <c r="B7" s="146"/>
      <c r="C7" s="146"/>
      <c r="D7" s="147" t="s">
        <v>24</v>
      </c>
      <c r="E7" s="146"/>
      <c r="F7" s="147" t="s">
        <v>60</v>
      </c>
      <c r="G7" s="146"/>
      <c r="H7" s="147" t="s">
        <v>25</v>
      </c>
      <c r="I7" s="34"/>
      <c r="J7" s="35"/>
      <c r="K7" s="35"/>
    </row>
    <row r="8" spans="1:13">
      <c r="A8" s="35"/>
      <c r="B8" s="148" t="s">
        <v>185</v>
      </c>
      <c r="C8" s="148"/>
      <c r="D8" s="148" t="s">
        <v>321</v>
      </c>
      <c r="E8" s="146"/>
      <c r="F8" s="149" t="s">
        <v>61</v>
      </c>
      <c r="G8" s="146"/>
      <c r="H8" s="149" t="s">
        <v>24</v>
      </c>
      <c r="I8" s="34"/>
      <c r="J8" s="35"/>
      <c r="K8" s="35"/>
    </row>
    <row r="9" spans="1:13">
      <c r="A9" s="146"/>
      <c r="B9" s="150" t="s">
        <v>205</v>
      </c>
      <c r="C9" s="150"/>
      <c r="D9" s="150" t="s">
        <v>206</v>
      </c>
      <c r="E9" s="146"/>
      <c r="F9" s="151" t="s">
        <v>274</v>
      </c>
      <c r="G9" s="146"/>
      <c r="H9" s="150" t="s">
        <v>227</v>
      </c>
      <c r="I9" s="34"/>
      <c r="J9" s="35"/>
      <c r="K9" s="35"/>
    </row>
    <row r="10" spans="1:13">
      <c r="A10" s="482"/>
      <c r="B10" s="447"/>
      <c r="C10" s="73"/>
      <c r="D10" s="153"/>
      <c r="E10" s="147"/>
      <c r="F10" s="153"/>
      <c r="G10" s="147"/>
      <c r="H10" s="153"/>
      <c r="I10" s="34"/>
      <c r="J10" s="35"/>
      <c r="K10" s="35"/>
    </row>
    <row r="11" spans="1:13">
      <c r="A11" s="154" t="s">
        <v>80</v>
      </c>
      <c r="B11" s="155">
        <f>'6. Capital Structure_Earnings'!E10</f>
        <v>0</v>
      </c>
      <c r="C11" s="73"/>
      <c r="D11" s="153">
        <f>+'6. Capital Structure_Earnings'!F10</f>
        <v>0</v>
      </c>
      <c r="E11" s="147"/>
      <c r="F11" s="153">
        <f>+'6. Capital Structure_Earnings'!D39</f>
        <v>0</v>
      </c>
      <c r="G11" s="147"/>
      <c r="H11" s="153">
        <f>ROUND(D11*F11,4)</f>
        <v>0</v>
      </c>
      <c r="I11" s="34"/>
      <c r="J11" s="35"/>
      <c r="K11" s="35"/>
    </row>
    <row r="12" spans="1:13">
      <c r="A12" s="152"/>
      <c r="B12" s="146"/>
      <c r="C12" s="146"/>
      <c r="D12" s="153"/>
      <c r="E12" s="147"/>
      <c r="F12" s="153"/>
      <c r="G12" s="147"/>
      <c r="H12" s="153"/>
      <c r="I12" s="34"/>
      <c r="J12" s="35"/>
      <c r="K12" s="35"/>
    </row>
    <row r="13" spans="1:13">
      <c r="A13" s="156" t="s">
        <v>349</v>
      </c>
      <c r="B13" s="157">
        <f>'6. Capital Structure_Earnings'!E19</f>
        <v>970527</v>
      </c>
      <c r="C13" s="146"/>
      <c r="D13" s="158">
        <f>+'6. Capital Structure_Earnings'!F19</f>
        <v>1</v>
      </c>
      <c r="E13" s="147"/>
      <c r="F13" s="340">
        <f>I23</f>
        <v>0.1076</v>
      </c>
      <c r="G13" s="147"/>
      <c r="H13" s="158">
        <f>ROUND(D13*F13,4)</f>
        <v>0.1076</v>
      </c>
      <c r="I13" s="34"/>
      <c r="J13" s="35"/>
      <c r="K13" s="35"/>
    </row>
    <row r="14" spans="1:13">
      <c r="A14" s="235"/>
      <c r="B14" s="235"/>
      <c r="C14" s="235"/>
      <c r="D14" s="236"/>
      <c r="E14" s="236"/>
      <c r="F14" s="236"/>
      <c r="G14" s="236"/>
      <c r="H14" s="236"/>
      <c r="I14" s="104"/>
      <c r="J14" s="129"/>
      <c r="K14" s="129"/>
      <c r="L14" s="200"/>
      <c r="M14" s="200"/>
    </row>
    <row r="15" spans="1:13" ht="15.75" thickBot="1">
      <c r="A15" s="235"/>
      <c r="B15" s="237" t="s">
        <v>27</v>
      </c>
      <c r="C15" s="237"/>
      <c r="D15" s="238">
        <f>D10+D13+D11</f>
        <v>1</v>
      </c>
      <c r="E15" s="236"/>
      <c r="F15" s="236"/>
      <c r="G15" s="236"/>
      <c r="H15" s="238">
        <f>ROUND(H10+H13+H11,4)</f>
        <v>0.1076</v>
      </c>
      <c r="I15" s="104"/>
      <c r="J15" s="129"/>
      <c r="K15" s="129"/>
      <c r="L15" s="200"/>
      <c r="M15" s="200"/>
    </row>
    <row r="16" spans="1:13" ht="15.75" thickTop="1">
      <c r="A16" s="239"/>
      <c r="B16" s="239"/>
      <c r="C16" s="239"/>
      <c r="D16" s="239"/>
      <c r="E16" s="239"/>
      <c r="F16" s="239"/>
      <c r="G16" s="239"/>
      <c r="H16" s="239"/>
      <c r="I16" s="104"/>
      <c r="J16" s="129"/>
      <c r="K16" s="129"/>
      <c r="L16" s="200"/>
      <c r="M16" s="200"/>
    </row>
    <row r="17" spans="1:13">
      <c r="A17" s="104"/>
      <c r="B17" s="104"/>
      <c r="C17" s="104"/>
      <c r="D17" s="104"/>
      <c r="E17" s="104"/>
      <c r="F17" s="104"/>
      <c r="G17" s="104"/>
      <c r="H17" s="104"/>
      <c r="I17" s="104"/>
      <c r="J17" s="129"/>
      <c r="K17" s="129"/>
      <c r="L17" s="200"/>
      <c r="M17" s="200"/>
    </row>
    <row r="18" spans="1:13" ht="15.75">
      <c r="A18" s="56" t="s">
        <v>322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200"/>
      <c r="M18" s="200"/>
    </row>
    <row r="19" spans="1:13" ht="15.75">
      <c r="A19" s="56" t="s">
        <v>317</v>
      </c>
      <c r="B19" s="129"/>
      <c r="C19" s="129"/>
      <c r="D19" s="129"/>
      <c r="E19" s="129"/>
      <c r="F19" s="129"/>
      <c r="G19" s="129"/>
      <c r="H19" s="129"/>
      <c r="I19" s="57"/>
      <c r="J19" s="129"/>
      <c r="K19" s="129"/>
      <c r="L19" s="200"/>
      <c r="M19" s="200"/>
    </row>
    <row r="20" spans="1:13" ht="15.75">
      <c r="A20" s="56" t="s">
        <v>339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200"/>
      <c r="M20" s="200"/>
    </row>
    <row r="21" spans="1:13" ht="15.75">
      <c r="A21" s="56" t="s">
        <v>340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200"/>
      <c r="M21" s="200"/>
    </row>
    <row r="22" spans="1:13" ht="15.75">
      <c r="A22" s="56" t="s">
        <v>341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200"/>
      <c r="M22" s="200"/>
    </row>
    <row r="23" spans="1:13" ht="15.75">
      <c r="A23" s="56" t="s">
        <v>316</v>
      </c>
      <c r="B23" s="129"/>
      <c r="C23" s="129"/>
      <c r="D23" s="129"/>
      <c r="E23" s="129"/>
      <c r="F23" s="129"/>
      <c r="G23" s="129"/>
      <c r="H23" s="129" t="s">
        <v>467</v>
      </c>
      <c r="I23" s="430">
        <f>0.06+0.0476</f>
        <v>0.1076</v>
      </c>
      <c r="J23" s="129"/>
      <c r="K23" s="129"/>
      <c r="L23" s="200"/>
      <c r="M23" s="200"/>
    </row>
    <row r="24" spans="1:13">
      <c r="A24" s="104"/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200"/>
      <c r="M24" s="200"/>
    </row>
    <row r="25" spans="1:13">
      <c r="A25" s="129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200"/>
      <c r="M25" s="200"/>
    </row>
    <row r="26" spans="1:13">
      <c r="A26" s="129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200"/>
      <c r="M26" s="200"/>
    </row>
    <row r="27" spans="1:13">
      <c r="A27" s="35"/>
      <c r="B27" s="35"/>
      <c r="C27" s="35"/>
      <c r="D27" s="35"/>
      <c r="E27" s="35"/>
      <c r="F27" s="159"/>
      <c r="G27" s="35"/>
      <c r="H27" s="35"/>
      <c r="I27" s="35"/>
      <c r="J27" s="35"/>
      <c r="K27" s="35"/>
    </row>
    <row r="28" spans="1:13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spans="1:1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</row>
  </sheetData>
  <customSheetViews>
    <customSheetView guid="{70E5771F-545A-4B72-8A9E-28C5507B0E2F}" fitToPage="1">
      <selection activeCell="I2" sqref="I2"/>
      <pageMargins left="0.75" right="0.75" top="1" bottom="1" header="0.5" footer="0.5"/>
      <printOptions horizontalCentered="1"/>
      <pageSetup scale="91" orientation="portrait" r:id="rId1"/>
      <headerFooter alignWithMargins="0">
        <oddFooter>&amp;CPUC Water Annual Report
Page 7</oddFooter>
      </headerFooter>
    </customSheetView>
    <customSheetView guid="{2430227D-0E66-4691-9693-CAD0C95CC6A2}" showPageBreaks="1" fitToPage="1" printArea="1">
      <selection activeCell="A14" sqref="A14:M26"/>
      <pageMargins left="0.75" right="0.75" top="1" bottom="1" header="0.5" footer="0.5"/>
      <printOptions horizontalCentered="1"/>
      <pageSetup scale="91" orientation="portrait" r:id="rId2"/>
      <headerFooter alignWithMargins="0">
        <oddFooter>&amp;CPUC Water Annual Report
Page 7</oddFooter>
      </headerFooter>
    </customSheetView>
    <customSheetView guid="{AA0945C9-1642-44A0-81CF-D37FE39722B5}" showPageBreaks="1" fitToPage="1" printArea="1">
      <selection activeCell="K26" sqref="K26"/>
      <pageMargins left="0.75" right="0.75" top="1" bottom="1" header="0.5" footer="0.5"/>
      <printOptions horizontalCentered="1"/>
      <pageSetup scale="91" orientation="portrait" r:id="rId3"/>
      <headerFooter alignWithMargins="0">
        <oddFooter>&amp;CPUC Water Annual Report
Page 7</oddFooter>
      </headerFooter>
    </customSheetView>
    <customSheetView guid="{A3A8B5AF-2564-4799-A19D-003421BB600D}" showPageBreaks="1" fitToPage="1" printArea="1">
      <selection activeCell="A14" sqref="A14:M26"/>
      <pageMargins left="0.75" right="0.75" top="1" bottom="1" header="0.5" footer="0.5"/>
      <printOptions horizontalCentered="1"/>
      <pageSetup scale="91" orientation="portrait" r:id="rId4"/>
      <headerFooter alignWithMargins="0">
        <oddFooter>&amp;CPUC Water Annual Report
Page 7</oddFooter>
      </headerFooter>
    </customSheetView>
    <customSheetView guid="{9B1F9586-5365-4C50-A276-474043D08359}" showPageBreaks="1" fitToPage="1" printArea="1">
      <selection activeCell="I2" sqref="I2"/>
      <pageMargins left="0.75" right="0.75" top="1" bottom="1" header="0.5" footer="0.5"/>
      <printOptions horizontalCentered="1"/>
      <pageSetup scale="91" orientation="portrait" r:id="rId5"/>
      <headerFooter alignWithMargins="0">
        <oddFooter>&amp;CPUC Water Annual Report
Page 7</oddFooter>
      </headerFooter>
    </customSheetView>
  </customSheetViews>
  <mergeCells count="4">
    <mergeCell ref="A3:H3"/>
    <mergeCell ref="A4:H4"/>
    <mergeCell ref="A10:B10"/>
    <mergeCell ref="B1:F1"/>
  </mergeCells>
  <phoneticPr fontId="5" type="noConversion"/>
  <printOptions horizontalCentered="1"/>
  <pageMargins left="0.75" right="0.75" top="1" bottom="1" header="0.5" footer="0.5"/>
  <pageSetup scale="91" orientation="portrait" r:id="rId6"/>
  <headerFooter alignWithMargins="0">
    <oddFooter>&amp;CPUC Water Annual Report
Page 7</oddFooter>
  </headerFooter>
  <ignoredErrors>
    <ignoredError sqref="H15 H11 H13 D12 D14:D15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34"/>
  <sheetViews>
    <sheetView workbookViewId="0">
      <selection sqref="A1:C1"/>
    </sheetView>
  </sheetViews>
  <sheetFormatPr defaultRowHeight="15"/>
  <cols>
    <col min="1" max="1" width="3" customWidth="1"/>
    <col min="2" max="2" width="7.5703125" customWidth="1"/>
    <col min="3" max="3" width="10.140625" customWidth="1"/>
    <col min="5" max="5" width="10.28515625" customWidth="1"/>
    <col min="7" max="7" width="12" customWidth="1"/>
    <col min="8" max="8" width="12.5703125" customWidth="1"/>
    <col min="9" max="9" width="12" customWidth="1"/>
  </cols>
  <sheetData>
    <row r="1" spans="1:11">
      <c r="A1" s="485" t="s">
        <v>436</v>
      </c>
      <c r="B1" s="485"/>
      <c r="C1" s="485"/>
      <c r="D1" s="455" t="str">
        <f>Utility_Name</f>
        <v>Cimarron Park Water Company, Inc.</v>
      </c>
      <c r="E1" s="455"/>
      <c r="F1" s="455"/>
      <c r="G1" s="392" t="s">
        <v>191</v>
      </c>
      <c r="H1" s="398">
        <v>43465</v>
      </c>
      <c r="I1" s="35"/>
      <c r="J1" s="35"/>
      <c r="K1" s="35"/>
    </row>
    <row r="2" spans="1:11">
      <c r="A2" s="35"/>
      <c r="B2" s="109"/>
      <c r="C2" s="66"/>
      <c r="D2" s="66"/>
      <c r="E2" s="66"/>
      <c r="F2" s="66"/>
      <c r="G2" s="35"/>
      <c r="H2" s="483"/>
      <c r="I2" s="483"/>
      <c r="J2" s="35"/>
      <c r="K2" s="35"/>
    </row>
    <row r="3" spans="1:11" ht="18.75">
      <c r="A3" s="480" t="s">
        <v>292</v>
      </c>
      <c r="B3" s="480"/>
      <c r="C3" s="480"/>
      <c r="D3" s="480"/>
      <c r="E3" s="480"/>
      <c r="F3" s="480"/>
      <c r="G3" s="35"/>
      <c r="H3" s="35"/>
      <c r="I3" s="35"/>
      <c r="J3" s="35"/>
      <c r="K3" s="35"/>
    </row>
    <row r="4" spans="1:11">
      <c r="A4" s="481"/>
      <c r="B4" s="481"/>
      <c r="C4" s="481"/>
      <c r="D4" s="481"/>
      <c r="E4" s="481"/>
      <c r="F4" s="481"/>
      <c r="G4" s="35"/>
      <c r="H4" s="35"/>
      <c r="I4" s="35"/>
      <c r="J4" s="35"/>
      <c r="K4" s="35"/>
    </row>
    <row r="5" spans="1:11">
      <c r="A5" s="484" t="s">
        <v>146</v>
      </c>
      <c r="B5" s="484"/>
      <c r="C5" s="484"/>
      <c r="D5" s="484"/>
      <c r="E5" s="484"/>
      <c r="F5" s="484"/>
      <c r="G5" s="35"/>
      <c r="H5" s="35"/>
      <c r="I5" s="35"/>
      <c r="J5" s="35"/>
      <c r="K5" s="35"/>
    </row>
    <row r="6" spans="1:1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15.75" thickBot="1">
      <c r="A7" s="35"/>
      <c r="B7" s="35"/>
      <c r="C7" s="35"/>
      <c r="D7" s="35" t="s">
        <v>153</v>
      </c>
      <c r="E7" s="35"/>
      <c r="F7" s="35"/>
      <c r="G7" s="35"/>
      <c r="H7" s="35"/>
      <c r="I7" s="35"/>
      <c r="J7" s="35"/>
      <c r="K7" s="35"/>
    </row>
    <row r="8" spans="1:11">
      <c r="A8" s="35"/>
      <c r="B8" s="161" t="s">
        <v>192</v>
      </c>
      <c r="C8" s="161" t="s">
        <v>193</v>
      </c>
      <c r="D8" s="162" t="s">
        <v>194</v>
      </c>
      <c r="E8" s="163" t="s">
        <v>196</v>
      </c>
      <c r="F8" s="164" t="s">
        <v>279</v>
      </c>
      <c r="G8" s="165" t="s">
        <v>197</v>
      </c>
      <c r="H8" s="161" t="s">
        <v>198</v>
      </c>
      <c r="I8" s="35"/>
      <c r="J8" s="35"/>
      <c r="K8" s="35"/>
    </row>
    <row r="9" spans="1:11">
      <c r="A9" s="35"/>
      <c r="B9" s="134" t="s">
        <v>154</v>
      </c>
      <c r="C9" s="134" t="s">
        <v>155</v>
      </c>
      <c r="D9" s="134" t="s">
        <v>167</v>
      </c>
      <c r="E9" s="135" t="s">
        <v>160</v>
      </c>
      <c r="F9" s="166" t="s">
        <v>156</v>
      </c>
      <c r="G9" s="167" t="s">
        <v>155</v>
      </c>
      <c r="H9" s="167" t="s">
        <v>155</v>
      </c>
      <c r="I9" s="35"/>
      <c r="J9" s="35"/>
      <c r="K9" s="35"/>
    </row>
    <row r="10" spans="1:11" ht="38.25" customHeight="1" thickBot="1">
      <c r="A10" s="35"/>
      <c r="B10" s="213" t="s">
        <v>157</v>
      </c>
      <c r="C10" s="226" t="s">
        <v>281</v>
      </c>
      <c r="D10" s="168" t="s">
        <v>168</v>
      </c>
      <c r="E10" s="108" t="s">
        <v>199</v>
      </c>
      <c r="F10" s="169" t="s">
        <v>169</v>
      </c>
      <c r="G10" s="170" t="s">
        <v>158</v>
      </c>
      <c r="H10" s="170" t="s">
        <v>159</v>
      </c>
      <c r="I10" s="35"/>
      <c r="J10" s="35"/>
      <c r="K10" s="35"/>
    </row>
    <row r="11" spans="1:11" ht="15.75" thickBot="1">
      <c r="A11" s="35"/>
      <c r="B11" s="227" t="s">
        <v>202</v>
      </c>
      <c r="C11" s="228"/>
      <c r="D11" s="171"/>
      <c r="E11" s="136"/>
      <c r="F11" s="385" t="s">
        <v>161</v>
      </c>
      <c r="G11" s="173"/>
      <c r="H11" s="384" t="s">
        <v>200</v>
      </c>
      <c r="I11" s="35"/>
      <c r="J11" s="35"/>
      <c r="K11" s="35"/>
    </row>
    <row r="12" spans="1:11">
      <c r="A12" s="35"/>
      <c r="B12" s="216">
        <v>1</v>
      </c>
      <c r="C12" s="229" t="s">
        <v>162</v>
      </c>
      <c r="D12" s="174">
        <v>686</v>
      </c>
      <c r="E12" s="175">
        <v>-1</v>
      </c>
      <c r="F12" s="176">
        <f>D12+E12</f>
        <v>685</v>
      </c>
      <c r="G12" s="177">
        <v>1</v>
      </c>
      <c r="H12" s="174">
        <f>F12*G12</f>
        <v>685</v>
      </c>
      <c r="I12" s="35"/>
      <c r="J12" s="35"/>
      <c r="K12" s="35"/>
    </row>
    <row r="13" spans="1:11">
      <c r="A13" s="35"/>
      <c r="B13" s="230">
        <v>2</v>
      </c>
      <c r="C13" s="230" t="s">
        <v>163</v>
      </c>
      <c r="D13" s="95"/>
      <c r="E13" s="133"/>
      <c r="F13" s="176">
        <f t="shared" ref="F13:F15" si="0">D13+E13</f>
        <v>0</v>
      </c>
      <c r="G13" s="179">
        <v>1.5</v>
      </c>
      <c r="H13" s="174">
        <f t="shared" ref="H13:H16" si="1">F13*G13</f>
        <v>0</v>
      </c>
      <c r="I13" s="35"/>
      <c r="J13" s="35"/>
      <c r="K13" s="35"/>
    </row>
    <row r="14" spans="1:11">
      <c r="A14" s="35"/>
      <c r="B14" s="230">
        <v>3</v>
      </c>
      <c r="C14" s="230" t="s">
        <v>164</v>
      </c>
      <c r="D14" s="95">
        <v>6</v>
      </c>
      <c r="E14" s="133">
        <v>2</v>
      </c>
      <c r="F14" s="176">
        <f t="shared" si="0"/>
        <v>8</v>
      </c>
      <c r="G14" s="179">
        <v>2.5</v>
      </c>
      <c r="H14" s="174">
        <f t="shared" si="1"/>
        <v>20</v>
      </c>
      <c r="I14" s="35"/>
      <c r="J14" s="35"/>
      <c r="K14" s="35"/>
    </row>
    <row r="15" spans="1:11">
      <c r="A15" s="35"/>
      <c r="B15" s="230">
        <v>4</v>
      </c>
      <c r="C15" s="230" t="s">
        <v>165</v>
      </c>
      <c r="D15" s="95"/>
      <c r="E15" s="133"/>
      <c r="F15" s="176">
        <f t="shared" si="0"/>
        <v>0</v>
      </c>
      <c r="G15" s="179">
        <v>5</v>
      </c>
      <c r="H15" s="174">
        <f t="shared" si="1"/>
        <v>0</v>
      </c>
      <c r="I15" s="35"/>
      <c r="J15" s="35"/>
      <c r="K15" s="35"/>
    </row>
    <row r="16" spans="1:11">
      <c r="A16" s="35"/>
      <c r="B16" s="230">
        <v>5</v>
      </c>
      <c r="C16" s="230" t="s">
        <v>166</v>
      </c>
      <c r="D16" s="95"/>
      <c r="E16" s="133"/>
      <c r="F16" s="178"/>
      <c r="G16" s="179">
        <v>8</v>
      </c>
      <c r="H16" s="174">
        <f t="shared" si="1"/>
        <v>0</v>
      </c>
      <c r="I16" s="35"/>
      <c r="J16" s="35"/>
      <c r="K16" s="35"/>
    </row>
    <row r="17" spans="1:11" s="12" customFormat="1">
      <c r="A17" s="180"/>
      <c r="B17" s="231">
        <v>6</v>
      </c>
      <c r="C17" s="231" t="s">
        <v>230</v>
      </c>
      <c r="D17" s="181"/>
      <c r="E17" s="182"/>
      <c r="F17" s="183"/>
      <c r="G17" s="184"/>
      <c r="H17" s="185"/>
      <c r="I17" s="180"/>
      <c r="J17" s="180"/>
      <c r="K17" s="180"/>
    </row>
    <row r="18" spans="1:11" s="12" customFormat="1">
      <c r="A18" s="180"/>
      <c r="B18" s="232"/>
      <c r="C18" s="232"/>
      <c r="D18" s="185"/>
      <c r="E18" s="186"/>
      <c r="F18" s="183"/>
      <c r="G18" s="184"/>
      <c r="H18" s="185"/>
      <c r="I18" s="180"/>
      <c r="J18" s="180"/>
      <c r="K18" s="180"/>
    </row>
    <row r="19" spans="1:11">
      <c r="A19" s="35"/>
      <c r="B19" s="230"/>
      <c r="C19" s="230"/>
      <c r="D19" s="95"/>
      <c r="E19" s="133"/>
      <c r="F19" s="178"/>
      <c r="G19" s="179"/>
      <c r="H19" s="95"/>
      <c r="I19" s="35"/>
      <c r="J19" s="35"/>
      <c r="K19" s="35"/>
    </row>
    <row r="20" spans="1:11" ht="15.75" thickBot="1">
      <c r="A20" s="35"/>
      <c r="B20" s="209">
        <v>7</v>
      </c>
      <c r="C20" s="209" t="s">
        <v>280</v>
      </c>
      <c r="D20" s="134"/>
      <c r="E20" s="135"/>
      <c r="F20" s="187"/>
      <c r="G20" s="167"/>
      <c r="H20" s="134"/>
      <c r="I20" s="35"/>
      <c r="J20" s="35"/>
      <c r="K20" s="35"/>
    </row>
    <row r="21" spans="1:11" ht="15.75" thickBot="1">
      <c r="A21" s="35"/>
      <c r="B21" s="233">
        <v>8</v>
      </c>
      <c r="C21" s="228"/>
      <c r="D21" s="171">
        <f>SUM(D12:D20)</f>
        <v>692</v>
      </c>
      <c r="E21" s="136">
        <f>SUM(E12:E20)</f>
        <v>1</v>
      </c>
      <c r="F21" s="172">
        <f>SUM(F12:F20)</f>
        <v>693</v>
      </c>
      <c r="G21" s="173"/>
      <c r="H21" s="171">
        <f>SUM(H12:H20)</f>
        <v>705</v>
      </c>
      <c r="I21" s="371" t="s">
        <v>437</v>
      </c>
      <c r="J21" s="35"/>
      <c r="K21" s="35"/>
    </row>
    <row r="22" spans="1:11">
      <c r="A22" s="35"/>
      <c r="B22" s="234" t="s">
        <v>203</v>
      </c>
      <c r="C22" s="230" t="s">
        <v>446</v>
      </c>
      <c r="D22" s="95"/>
      <c r="E22" s="133"/>
      <c r="F22" s="178"/>
      <c r="G22" s="179"/>
      <c r="H22" s="95"/>
      <c r="I22" s="371"/>
      <c r="J22" s="35"/>
      <c r="K22" s="35"/>
    </row>
    <row r="23" spans="1:11">
      <c r="A23" s="35"/>
      <c r="B23" s="231">
        <v>9</v>
      </c>
      <c r="C23" s="231"/>
      <c r="D23" s="181"/>
      <c r="E23" s="182"/>
      <c r="F23" s="183"/>
      <c r="G23" s="184"/>
      <c r="H23" s="185"/>
      <c r="I23" s="371"/>
      <c r="J23" s="35"/>
      <c r="K23" s="35"/>
    </row>
    <row r="24" spans="1:11">
      <c r="A24" s="35"/>
      <c r="B24" s="231">
        <v>10</v>
      </c>
      <c r="C24" s="232"/>
      <c r="D24" s="185"/>
      <c r="E24" s="186"/>
      <c r="F24" s="183"/>
      <c r="G24" s="184"/>
      <c r="H24" s="185"/>
      <c r="I24" s="371"/>
      <c r="J24" s="35"/>
      <c r="K24" s="35"/>
    </row>
    <row r="25" spans="1:11">
      <c r="A25" s="35"/>
      <c r="B25" s="230">
        <v>11</v>
      </c>
      <c r="C25" s="230"/>
      <c r="D25" s="95"/>
      <c r="E25" s="133"/>
      <c r="F25" s="178"/>
      <c r="G25" s="179"/>
      <c r="H25" s="95"/>
      <c r="I25" s="371"/>
      <c r="J25" s="35"/>
      <c r="K25" s="35"/>
    </row>
    <row r="26" spans="1:11" ht="15.75" thickBot="1">
      <c r="A26" s="35"/>
      <c r="B26" s="209">
        <v>12</v>
      </c>
      <c r="C26" s="209"/>
      <c r="D26" s="134"/>
      <c r="E26" s="135"/>
      <c r="F26" s="187"/>
      <c r="G26" s="167"/>
      <c r="H26" s="134"/>
      <c r="I26" s="371"/>
      <c r="J26" s="35"/>
      <c r="K26" s="35"/>
    </row>
    <row r="27" spans="1:11" ht="15.75" thickBot="1">
      <c r="A27" s="35"/>
      <c r="B27" s="233">
        <v>13</v>
      </c>
      <c r="C27" s="228"/>
      <c r="D27" s="136">
        <f>SUM(D23:D26)</f>
        <v>0</v>
      </c>
      <c r="E27" s="136">
        <f>SUM(E23:E26)</f>
        <v>0</v>
      </c>
      <c r="F27" s="136">
        <f>SUM(F23:F26)</f>
        <v>0</v>
      </c>
      <c r="G27" s="188"/>
      <c r="H27" s="172">
        <f>SUM(H23:H26)</f>
        <v>0</v>
      </c>
      <c r="I27" s="371" t="s">
        <v>438</v>
      </c>
      <c r="J27" s="35"/>
      <c r="K27" s="35"/>
    </row>
    <row r="28" spans="1:11">
      <c r="A28" s="35"/>
      <c r="B28" s="129"/>
      <c r="C28" s="129"/>
      <c r="D28" s="35"/>
      <c r="E28" s="35"/>
      <c r="F28" s="35"/>
      <c r="G28" s="35"/>
      <c r="H28" s="35"/>
      <c r="I28" s="35"/>
      <c r="J28" s="35"/>
      <c r="K28" s="35"/>
    </row>
    <row r="29" spans="1:11">
      <c r="A29" s="35"/>
      <c r="B29" s="129" t="s">
        <v>353</v>
      </c>
      <c r="C29" s="129"/>
      <c r="D29" s="35"/>
      <c r="E29" s="35"/>
      <c r="F29" s="35"/>
      <c r="G29" s="35"/>
      <c r="H29" s="35"/>
      <c r="I29" s="35"/>
      <c r="J29" s="35"/>
      <c r="K29" s="35"/>
    </row>
    <row r="30" spans="1:11">
      <c r="A30" s="35"/>
      <c r="B30" s="129"/>
      <c r="C30" s="129"/>
      <c r="D30" s="35"/>
      <c r="E30" s="35"/>
      <c r="F30" s="35"/>
      <c r="G30" s="35"/>
      <c r="H30" s="35"/>
      <c r="I30" s="35"/>
      <c r="J30" s="35"/>
      <c r="K30" s="35"/>
    </row>
    <row r="31" spans="1:11">
      <c r="A31" s="35"/>
      <c r="B31" s="129"/>
      <c r="C31" s="129"/>
      <c r="D31" s="35"/>
      <c r="E31" s="35"/>
      <c r="F31" s="35"/>
      <c r="G31" s="35"/>
      <c r="H31" s="35"/>
      <c r="I31" s="35"/>
      <c r="J31" s="35"/>
      <c r="K31" s="35"/>
    </row>
    <row r="32" spans="1:11">
      <c r="A32" s="35"/>
      <c r="B32" s="129"/>
      <c r="C32" s="129"/>
      <c r="D32" s="35"/>
      <c r="E32" s="35"/>
      <c r="F32" s="35"/>
      <c r="G32" s="35"/>
      <c r="H32" s="35"/>
      <c r="I32" s="35"/>
      <c r="J32" s="35"/>
      <c r="K32" s="35"/>
    </row>
    <row r="33" spans="1:11">
      <c r="A33" s="35"/>
      <c r="B33" s="129"/>
      <c r="C33" s="129"/>
      <c r="D33" s="35"/>
      <c r="E33" s="35"/>
      <c r="F33" s="35"/>
      <c r="G33" s="35"/>
      <c r="H33" s="35"/>
      <c r="I33" s="35"/>
      <c r="J33" s="35"/>
      <c r="K33" s="35"/>
    </row>
    <row r="34" spans="1:1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customSheetViews>
    <customSheetView guid="{70E5771F-545A-4B72-8A9E-28C5507B0E2F}" showPageBreaks="1" fitToPage="1" printArea="1">
      <selection sqref="A1:C1"/>
      <pageMargins left="0.7" right="0.7" top="0.75" bottom="0.75" header="0.3" footer="0.3"/>
      <pageSetup orientation="portrait" r:id="rId1"/>
      <headerFooter>
        <oddFooter>&amp;CPUC Water Annual Report
Page 8</oddFooter>
      </headerFooter>
    </customSheetView>
    <customSheetView guid="{2430227D-0E66-4691-9693-CAD0C95CC6A2}" showPageBreaks="1" fitToPage="1" printArea="1" topLeftCell="A5">
      <selection activeCell="B29" sqref="B29"/>
      <pageMargins left="0.7" right="0.7" top="0.75" bottom="0.75" header="0.3" footer="0.3"/>
      <pageSetup scale="97" orientation="portrait" r:id="rId2"/>
      <headerFooter>
        <oddFooter>&amp;CPUC Water Annual Report
Page 8</oddFooter>
      </headerFooter>
    </customSheetView>
    <customSheetView guid="{AA0945C9-1642-44A0-81CF-D37FE39722B5}" showPageBreaks="1" fitToPage="1" printArea="1">
      <selection activeCell="I1" sqref="I1"/>
      <pageMargins left="1" right="0.7" top="0.75" bottom="0.75" header="0.3" footer="0.3"/>
      <pageSetup orientation="portrait" r:id="rId3"/>
      <headerFooter>
        <oddFooter>&amp;CPUC Water Annual Report
Page 8</oddFooter>
      </headerFooter>
    </customSheetView>
    <customSheetView guid="{A3A8B5AF-2564-4799-A19D-003421BB600D}" showPageBreaks="1" fitToPage="1" printArea="1" topLeftCell="A5">
      <selection activeCell="B29" sqref="B29"/>
      <pageMargins left="0.7" right="0.7" top="0.75" bottom="0.75" header="0.3" footer="0.3"/>
      <pageSetup scale="97" orientation="portrait" r:id="rId4"/>
      <headerFooter>
        <oddFooter>&amp;CPUC Water Annual Report
Page 8</oddFooter>
      </headerFooter>
    </customSheetView>
    <customSheetView guid="{9B1F9586-5365-4C50-A276-474043D08359}" showPageBreaks="1" fitToPage="1" printArea="1" topLeftCell="A5">
      <selection activeCell="B29" sqref="B29"/>
      <pageMargins left="0.7" right="0.7" top="0.75" bottom="0.75" header="0.3" footer="0.3"/>
      <pageSetup scale="96" orientation="portrait" r:id="rId5"/>
      <headerFooter>
        <oddFooter>&amp;CPUC Water Annual Report
Page 8</oddFooter>
      </headerFooter>
    </customSheetView>
  </customSheetViews>
  <mergeCells count="6">
    <mergeCell ref="H2:I2"/>
    <mergeCell ref="A5:F5"/>
    <mergeCell ref="A3:F3"/>
    <mergeCell ref="A4:F4"/>
    <mergeCell ref="A1:C1"/>
    <mergeCell ref="D1:F1"/>
  </mergeCells>
  <pageMargins left="0.7" right="0.7" top="0.75" bottom="0.75" header="0.3" footer="0.3"/>
  <pageSetup orientation="portrait" r:id="rId6"/>
  <headerFooter>
    <oddFooter>&amp;CPUC Water Annual Report
Page 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5"/>
  <sheetViews>
    <sheetView workbookViewId="0">
      <selection activeCell="D17" sqref="D17"/>
    </sheetView>
  </sheetViews>
  <sheetFormatPr defaultColWidth="9" defaultRowHeight="15"/>
  <cols>
    <col min="1" max="1" width="9" style="35"/>
    <col min="2" max="2" width="7" style="35" customWidth="1"/>
    <col min="3" max="4" width="28.28515625" style="35" customWidth="1"/>
    <col min="5" max="5" width="18" style="35" customWidth="1"/>
    <col min="6" max="16384" width="9" style="35"/>
  </cols>
  <sheetData>
    <row r="1" spans="1:9">
      <c r="A1" s="82" t="s">
        <v>63</v>
      </c>
      <c r="B1" s="82"/>
      <c r="C1" s="364" t="str">
        <f>Utility_Name</f>
        <v>Cimarron Park Water Company, Inc.</v>
      </c>
      <c r="D1" s="392" t="s">
        <v>472</v>
      </c>
      <c r="F1" s="189"/>
    </row>
    <row r="2" spans="1:9">
      <c r="B2" s="380"/>
      <c r="C2" s="361"/>
      <c r="D2" s="361"/>
      <c r="E2" s="483"/>
      <c r="F2" s="483"/>
      <c r="G2" s="361"/>
      <c r="I2" s="389"/>
    </row>
    <row r="5" spans="1:9" s="160" customFormat="1" ht="18.75">
      <c r="A5" s="386"/>
      <c r="B5" s="387" t="s">
        <v>289</v>
      </c>
      <c r="C5" s="386"/>
      <c r="D5" s="388"/>
      <c r="E5" s="388"/>
    </row>
    <row r="6" spans="1:9" ht="15.75" thickBot="1">
      <c r="A6" s="366"/>
      <c r="B6" s="366"/>
      <c r="C6" s="366"/>
      <c r="D6" s="362"/>
      <c r="E6" s="362"/>
      <c r="F6" s="34"/>
      <c r="G6" s="34"/>
    </row>
    <row r="7" spans="1:9" ht="15.75" thickTop="1">
      <c r="A7" s="366"/>
      <c r="B7" s="220"/>
      <c r="C7" s="221" t="s">
        <v>177</v>
      </c>
      <c r="D7" s="190" t="s">
        <v>169</v>
      </c>
      <c r="G7" s="34"/>
    </row>
    <row r="8" spans="1:9" ht="15.75" thickBot="1">
      <c r="A8" s="366"/>
      <c r="B8" s="222"/>
      <c r="C8" s="223" t="s">
        <v>171</v>
      </c>
      <c r="D8" s="191"/>
      <c r="G8" s="34"/>
    </row>
    <row r="9" spans="1:9" ht="27.75" customHeight="1">
      <c r="A9" s="366"/>
      <c r="B9" s="224" t="s">
        <v>172</v>
      </c>
      <c r="C9" s="225" t="s">
        <v>439</v>
      </c>
      <c r="D9" s="425">
        <v>70867600</v>
      </c>
      <c r="G9" s="34"/>
    </row>
    <row r="10" spans="1:9" ht="23.25" customHeight="1" thickBot="1">
      <c r="A10" s="362"/>
      <c r="B10" s="192" t="s">
        <v>173</v>
      </c>
      <c r="C10" s="114" t="s">
        <v>440</v>
      </c>
      <c r="D10" s="426">
        <v>0</v>
      </c>
    </row>
    <row r="11" spans="1:9" ht="25.5" customHeight="1" thickBot="1">
      <c r="A11" s="362"/>
      <c r="B11" s="193" t="s">
        <v>174</v>
      </c>
      <c r="C11" s="194" t="s">
        <v>441</v>
      </c>
      <c r="D11" s="427">
        <f>D9+D10</f>
        <v>70867600</v>
      </c>
    </row>
    <row r="12" spans="1:9">
      <c r="A12" s="362"/>
      <c r="B12" s="195" t="s">
        <v>175</v>
      </c>
      <c r="C12" s="111" t="s">
        <v>442</v>
      </c>
      <c r="D12" s="428">
        <v>61691190</v>
      </c>
    </row>
    <row r="13" spans="1:9" ht="15.75" thickBot="1">
      <c r="A13" s="362"/>
      <c r="B13" s="196">
        <v>5</v>
      </c>
      <c r="C13" s="197" t="s">
        <v>176</v>
      </c>
      <c r="D13" s="429">
        <f>D11-D12</f>
        <v>9176410</v>
      </c>
    </row>
    <row r="14" spans="1:9" ht="15.75" thickTop="1">
      <c r="D14" s="408"/>
    </row>
    <row r="15" spans="1:9">
      <c r="D15" s="408"/>
    </row>
  </sheetData>
  <customSheetViews>
    <customSheetView guid="{70E5771F-545A-4B72-8A9E-28C5507B0E2F}">
      <selection activeCell="D17" sqref="D17"/>
      <pageMargins left="0.7" right="0.7" top="0.75" bottom="0.75" header="0.3" footer="0.3"/>
      <pageSetup orientation="portrait" r:id="rId1"/>
      <headerFooter>
        <oddFooter>&amp;CPUC Water Annual Report
Page 9</oddFooter>
      </headerFooter>
    </customSheetView>
    <customSheetView guid="{2430227D-0E66-4691-9693-CAD0C95CC6A2}" showPageBreaks="1" printArea="1">
      <selection activeCell="D17" sqref="D17"/>
      <pageMargins left="0.7" right="0.7" top="0.75" bottom="0.75" header="0.3" footer="0.3"/>
      <pageSetup orientation="portrait" r:id="rId2"/>
      <headerFooter>
        <oddFooter>&amp;CPUC Water Annual Report
Page 9</oddFooter>
      </headerFooter>
    </customSheetView>
    <customSheetView guid="{AA0945C9-1642-44A0-81CF-D37FE39722B5}" showPageBreaks="1" printArea="1">
      <selection activeCell="A11" sqref="A11"/>
      <pageMargins left="0.7" right="0.7" top="0.75" bottom="0.75" header="0.3" footer="0.3"/>
      <pageSetup orientation="portrait" r:id="rId3"/>
      <headerFooter>
        <oddFooter>&amp;CPUC Water Annual Report
Page 9</oddFooter>
      </headerFooter>
    </customSheetView>
    <customSheetView guid="{A3A8B5AF-2564-4799-A19D-003421BB600D}" showPageBreaks="1" printArea="1">
      <selection activeCell="D17" sqref="D17"/>
      <pageMargins left="0.7" right="0.7" top="0.75" bottom="0.75" header="0.3" footer="0.3"/>
      <pageSetup orientation="portrait" r:id="rId4"/>
      <headerFooter>
        <oddFooter>&amp;CPUC Water Annual Report
Page 9</oddFooter>
      </headerFooter>
    </customSheetView>
    <customSheetView guid="{9B1F9586-5365-4C50-A276-474043D08359}" showPageBreaks="1" printArea="1">
      <selection activeCell="D17" sqref="D17"/>
      <pageMargins left="0.7" right="0.7" top="0.75" bottom="0.75" header="0.3" footer="0.3"/>
      <pageSetup orientation="portrait" r:id="rId5"/>
      <headerFooter>
        <oddFooter>&amp;CPUC Water Annual Report
Page 9</oddFooter>
      </headerFooter>
    </customSheetView>
  </customSheetViews>
  <mergeCells count="1">
    <mergeCell ref="E2:F2"/>
  </mergeCells>
  <pageMargins left="0.7" right="0.7" top="0.75" bottom="0.75" header="0.3" footer="0.3"/>
  <pageSetup orientation="portrait" r:id="rId6"/>
  <headerFooter>
    <oddFooter>&amp;CPUC Water Annual Report
Page 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3"/>
  <sheetViews>
    <sheetView workbookViewId="0"/>
  </sheetViews>
  <sheetFormatPr defaultColWidth="9" defaultRowHeight="15"/>
  <cols>
    <col min="1" max="5" width="9" style="200"/>
    <col min="6" max="6" width="12.28515625" style="200" customWidth="1"/>
    <col min="7" max="7" width="12.5703125" style="200" customWidth="1"/>
    <col min="8" max="8" width="15.5703125" style="200" customWidth="1"/>
    <col min="9" max="16384" width="9" style="200"/>
  </cols>
  <sheetData>
    <row r="1" spans="1:14">
      <c r="A1" s="198" t="s">
        <v>325</v>
      </c>
      <c r="B1" s="486" t="str">
        <f>Utility_Name</f>
        <v>Cimarron Park Water Company, Inc.</v>
      </c>
      <c r="C1" s="486"/>
      <c r="D1" s="486"/>
      <c r="E1" s="486"/>
      <c r="F1" s="486"/>
      <c r="G1" s="198" t="s">
        <v>191</v>
      </c>
      <c r="H1" s="395">
        <v>43465</v>
      </c>
      <c r="I1" s="199"/>
    </row>
    <row r="2" spans="1:14" ht="18.75">
      <c r="A2" s="465" t="s">
        <v>290</v>
      </c>
      <c r="B2" s="465"/>
      <c r="C2" s="465"/>
      <c r="D2" s="465"/>
      <c r="E2" s="465"/>
      <c r="F2" s="465"/>
      <c r="G2" s="465"/>
      <c r="H2" s="465"/>
      <c r="I2" s="202"/>
      <c r="J2" s="202"/>
      <c r="K2" s="202"/>
      <c r="L2" s="202"/>
      <c r="M2" s="202"/>
      <c r="N2" s="202"/>
    </row>
    <row r="3" spans="1:14">
      <c r="A3" s="129"/>
      <c r="B3" s="129"/>
      <c r="C3" s="129"/>
      <c r="D3" s="129"/>
      <c r="E3" s="129"/>
      <c r="F3" s="129"/>
      <c r="G3" s="129"/>
      <c r="H3" s="129"/>
    </row>
    <row r="4" spans="1:14">
      <c r="A4" s="129"/>
      <c r="B4" s="129"/>
      <c r="C4" s="203" t="s">
        <v>343</v>
      </c>
      <c r="D4" s="203"/>
      <c r="E4" s="203"/>
      <c r="F4" s="203"/>
      <c r="G4" s="129"/>
      <c r="H4" s="129"/>
    </row>
    <row r="5" spans="1:14">
      <c r="A5" s="129"/>
      <c r="B5" s="129"/>
      <c r="C5" s="129" t="s">
        <v>257</v>
      </c>
      <c r="D5" s="129"/>
      <c r="E5" s="129"/>
      <c r="F5" s="129" t="s">
        <v>446</v>
      </c>
      <c r="G5" s="129"/>
      <c r="H5" s="129"/>
    </row>
    <row r="6" spans="1:14">
      <c r="A6" s="129"/>
      <c r="B6" s="129"/>
      <c r="C6" s="129"/>
      <c r="D6" s="129"/>
      <c r="E6" s="129"/>
      <c r="F6" s="129"/>
      <c r="G6" s="129"/>
      <c r="H6" s="129"/>
    </row>
    <row r="7" spans="1:14" ht="45.75" customHeight="1">
      <c r="A7" s="204" t="s">
        <v>256</v>
      </c>
      <c r="B7" s="205"/>
      <c r="C7" s="205"/>
      <c r="D7" s="205"/>
      <c r="E7" s="205"/>
      <c r="F7" s="206" t="s">
        <v>342</v>
      </c>
      <c r="G7" s="206" t="s">
        <v>255</v>
      </c>
      <c r="H7" s="207" t="s">
        <v>254</v>
      </c>
    </row>
    <row r="8" spans="1:14" ht="30.75" customHeight="1">
      <c r="A8" s="204" t="s">
        <v>253</v>
      </c>
      <c r="B8" s="205" t="s">
        <v>252</v>
      </c>
      <c r="C8" s="205"/>
      <c r="D8" s="205"/>
      <c r="E8" s="208"/>
      <c r="F8" s="206" t="s">
        <v>251</v>
      </c>
      <c r="G8" s="206" t="s">
        <v>251</v>
      </c>
      <c r="H8" s="206" t="s">
        <v>251</v>
      </c>
    </row>
    <row r="9" spans="1:14">
      <c r="A9" s="209"/>
      <c r="B9" s="210"/>
      <c r="C9" s="211"/>
      <c r="D9" s="211"/>
      <c r="E9" s="212"/>
      <c r="F9" s="209"/>
      <c r="G9" s="209"/>
      <c r="H9" s="209"/>
    </row>
    <row r="10" spans="1:14">
      <c r="A10" s="213"/>
      <c r="B10" s="214"/>
      <c r="C10" s="104"/>
      <c r="D10" s="104"/>
      <c r="E10" s="215"/>
      <c r="F10" s="213"/>
      <c r="G10" s="213"/>
      <c r="H10" s="213"/>
    </row>
    <row r="11" spans="1:14">
      <c r="A11" s="213"/>
      <c r="B11" s="214"/>
      <c r="C11" s="104"/>
      <c r="D11" s="104"/>
      <c r="E11" s="215"/>
      <c r="F11" s="213"/>
      <c r="G11" s="213"/>
      <c r="H11" s="213"/>
    </row>
    <row r="12" spans="1:14">
      <c r="A12" s="213"/>
      <c r="B12" s="214"/>
      <c r="C12" s="104"/>
      <c r="D12" s="104"/>
      <c r="E12" s="215"/>
      <c r="F12" s="213"/>
      <c r="G12" s="213"/>
      <c r="H12" s="213"/>
    </row>
    <row r="13" spans="1:14">
      <c r="A13" s="213"/>
      <c r="B13" s="214"/>
      <c r="C13" s="104"/>
      <c r="D13" s="104"/>
      <c r="E13" s="215"/>
      <c r="F13" s="213"/>
      <c r="G13" s="213"/>
      <c r="H13" s="213"/>
    </row>
    <row r="14" spans="1:14">
      <c r="A14" s="213"/>
      <c r="B14" s="214"/>
      <c r="C14" s="104"/>
      <c r="D14" s="104"/>
      <c r="E14" s="215"/>
      <c r="F14" s="213"/>
      <c r="G14" s="213"/>
      <c r="H14" s="213"/>
    </row>
    <row r="15" spans="1:14">
      <c r="A15" s="213"/>
      <c r="B15" s="214"/>
      <c r="C15" s="104"/>
      <c r="D15" s="104"/>
      <c r="E15" s="215"/>
      <c r="F15" s="213"/>
      <c r="G15" s="213"/>
      <c r="H15" s="213"/>
    </row>
    <row r="16" spans="1:14">
      <c r="A16" s="213"/>
      <c r="B16" s="214"/>
      <c r="C16" s="104"/>
      <c r="D16" s="104"/>
      <c r="E16" s="215"/>
      <c r="F16" s="213"/>
      <c r="G16" s="213"/>
      <c r="H16" s="213"/>
    </row>
    <row r="17" spans="1:8">
      <c r="A17" s="216"/>
      <c r="B17" s="217"/>
      <c r="C17" s="218"/>
      <c r="D17" s="218"/>
      <c r="E17" s="219"/>
      <c r="F17" s="216"/>
      <c r="G17" s="216"/>
      <c r="H17" s="216"/>
    </row>
    <row r="18" spans="1:8">
      <c r="A18" s="129"/>
      <c r="B18" s="129"/>
      <c r="C18" s="129"/>
      <c r="D18" s="129"/>
      <c r="E18" s="129"/>
      <c r="F18" s="129"/>
      <c r="G18" s="129"/>
      <c r="H18" s="129"/>
    </row>
    <row r="19" spans="1:8">
      <c r="A19" s="129"/>
      <c r="B19" s="129"/>
      <c r="C19" s="203" t="s">
        <v>258</v>
      </c>
      <c r="D19" s="203"/>
      <c r="E19" s="203"/>
      <c r="F19" s="203"/>
      <c r="G19" s="129"/>
      <c r="H19" s="129"/>
    </row>
    <row r="20" spans="1:8">
      <c r="A20" s="129"/>
      <c r="B20" s="129"/>
      <c r="C20" s="129" t="s">
        <v>257</v>
      </c>
      <c r="D20" s="129"/>
      <c r="E20" s="129"/>
      <c r="F20" s="129" t="s">
        <v>446</v>
      </c>
      <c r="G20" s="129"/>
      <c r="H20" s="129"/>
    </row>
    <row r="21" spans="1:8">
      <c r="A21" s="129"/>
      <c r="B21" s="129"/>
      <c r="C21" s="129"/>
      <c r="D21" s="129"/>
      <c r="E21" s="129"/>
      <c r="F21" s="129"/>
      <c r="G21" s="129"/>
      <c r="H21" s="129"/>
    </row>
    <row r="22" spans="1:8" ht="45">
      <c r="A22" s="204" t="s">
        <v>256</v>
      </c>
      <c r="B22" s="205"/>
      <c r="C22" s="205"/>
      <c r="D22" s="205"/>
      <c r="E22" s="205"/>
      <c r="F22" s="206" t="s">
        <v>342</v>
      </c>
      <c r="G22" s="206" t="s">
        <v>255</v>
      </c>
      <c r="H22" s="207" t="s">
        <v>254</v>
      </c>
    </row>
    <row r="23" spans="1:8" ht="30">
      <c r="A23" s="204" t="s">
        <v>253</v>
      </c>
      <c r="B23" s="205" t="s">
        <v>252</v>
      </c>
      <c r="C23" s="205"/>
      <c r="D23" s="205"/>
      <c r="E23" s="208"/>
      <c r="F23" s="206" t="s">
        <v>251</v>
      </c>
      <c r="G23" s="206" t="s">
        <v>251</v>
      </c>
      <c r="H23" s="206" t="s">
        <v>251</v>
      </c>
    </row>
    <row r="24" spans="1:8">
      <c r="A24" s="209"/>
      <c r="B24" s="210"/>
      <c r="C24" s="211"/>
      <c r="D24" s="211"/>
      <c r="E24" s="212"/>
      <c r="F24" s="209"/>
      <c r="G24" s="209"/>
      <c r="H24" s="209"/>
    </row>
    <row r="25" spans="1:8">
      <c r="A25" s="213"/>
      <c r="B25" s="214"/>
      <c r="C25" s="104"/>
      <c r="D25" s="104"/>
      <c r="E25" s="215"/>
      <c r="F25" s="213"/>
      <c r="G25" s="213"/>
      <c r="H25" s="213"/>
    </row>
    <row r="26" spans="1:8">
      <c r="A26" s="213"/>
      <c r="B26" s="214"/>
      <c r="C26" s="104"/>
      <c r="D26" s="104"/>
      <c r="E26" s="215"/>
      <c r="F26" s="213"/>
      <c r="G26" s="213"/>
      <c r="H26" s="213"/>
    </row>
    <row r="27" spans="1:8">
      <c r="A27" s="213"/>
      <c r="B27" s="214"/>
      <c r="C27" s="104"/>
      <c r="D27" s="104"/>
      <c r="E27" s="215"/>
      <c r="F27" s="213"/>
      <c r="G27" s="213"/>
      <c r="H27" s="213"/>
    </row>
    <row r="28" spans="1:8">
      <c r="A28" s="213"/>
      <c r="B28" s="214"/>
      <c r="C28" s="104"/>
      <c r="D28" s="104"/>
      <c r="E28" s="215"/>
      <c r="F28" s="213"/>
      <c r="G28" s="213"/>
      <c r="H28" s="213"/>
    </row>
    <row r="29" spans="1:8">
      <c r="A29" s="213"/>
      <c r="B29" s="214"/>
      <c r="C29" s="104"/>
      <c r="D29" s="104"/>
      <c r="E29" s="215"/>
      <c r="F29" s="213"/>
      <c r="G29" s="213"/>
      <c r="H29" s="213"/>
    </row>
    <row r="30" spans="1:8">
      <c r="A30" s="213"/>
      <c r="B30" s="214"/>
      <c r="C30" s="104"/>
      <c r="D30" s="104"/>
      <c r="E30" s="215"/>
      <c r="F30" s="213"/>
      <c r="G30" s="213"/>
      <c r="H30" s="213"/>
    </row>
    <row r="31" spans="1:8">
      <c r="A31" s="213"/>
      <c r="B31" s="214"/>
      <c r="C31" s="104"/>
      <c r="D31" s="104"/>
      <c r="E31" s="215"/>
      <c r="F31" s="213"/>
      <c r="G31" s="213"/>
      <c r="H31" s="213"/>
    </row>
    <row r="32" spans="1:8">
      <c r="A32" s="216"/>
      <c r="B32" s="217"/>
      <c r="C32" s="218"/>
      <c r="D32" s="218"/>
      <c r="E32" s="219"/>
      <c r="F32" s="216"/>
      <c r="G32" s="216"/>
      <c r="H32" s="216"/>
    </row>
    <row r="33" spans="1:8">
      <c r="A33" s="129"/>
      <c r="B33" s="129"/>
      <c r="C33" s="129"/>
      <c r="D33" s="129"/>
      <c r="E33" s="129"/>
      <c r="F33" s="129"/>
      <c r="G33" s="129"/>
      <c r="H33" s="129"/>
    </row>
  </sheetData>
  <customSheetViews>
    <customSheetView guid="{70E5771F-545A-4B72-8A9E-28C5507B0E2F}">
      <pageMargins left="0.7" right="0.7" top="0.75" bottom="0.75" header="0.3" footer="0.3"/>
      <pageSetup orientation="portrait" r:id="rId1"/>
      <headerFooter>
        <oddFooter>&amp;CPUC Water Annual Report
Page 10</oddFooter>
      </headerFooter>
    </customSheetView>
    <customSheetView guid="{2430227D-0E66-4691-9693-CAD0C95CC6A2}">
      <selection sqref="A1:IV65536"/>
      <pageMargins left="0.7" right="0.7" top="0.75" bottom="0.75" header="0.3" footer="0.3"/>
      <pageSetup orientation="portrait" r:id="rId2"/>
      <headerFooter>
        <oddFooter>&amp;CPUC Water Annual Report
Page 10</oddFooter>
      </headerFooter>
    </customSheetView>
    <customSheetView guid="{AA0945C9-1642-44A0-81CF-D37FE39722B5}">
      <selection activeCell="D8" sqref="D8"/>
      <pageMargins left="0.7" right="0.7" top="0.75" bottom="0.75" header="0.3" footer="0.3"/>
      <pageSetup orientation="portrait" r:id="rId3"/>
      <headerFooter>
        <oddFooter>&amp;CPUC Water Annual Report
Page 10</oddFooter>
      </headerFooter>
    </customSheetView>
    <customSheetView guid="{A3A8B5AF-2564-4799-A19D-003421BB600D}">
      <selection sqref="A1:IV65536"/>
      <pageMargins left="0.7" right="0.7" top="0.75" bottom="0.75" header="0.3" footer="0.3"/>
      <pageSetup orientation="portrait" r:id="rId4"/>
      <headerFooter>
        <oddFooter>&amp;CPUC Water Annual Report
Page 10</oddFooter>
      </headerFooter>
    </customSheetView>
    <customSheetView guid="{9B1F9586-5365-4C50-A276-474043D08359}">
      <selection sqref="A1:IV65536"/>
      <pageMargins left="0.7" right="0.7" top="0.75" bottom="0.75" header="0.3" footer="0.3"/>
      <pageSetup orientation="portrait" r:id="rId5"/>
      <headerFooter>
        <oddFooter>&amp;CPUC Water Annual Report
Page 10</oddFooter>
      </headerFooter>
    </customSheetView>
  </customSheetViews>
  <mergeCells count="2">
    <mergeCell ref="A2:H2"/>
    <mergeCell ref="B1:F1"/>
  </mergeCells>
  <pageMargins left="0.7" right="0.7" top="0.75" bottom="0.75" header="0.3" footer="0.3"/>
  <pageSetup orientation="portrait" r:id="rId6"/>
  <headerFooter>
    <oddFooter>&amp;CPUC Water Annual Report
Page 10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transitionEvaluation="1" codeName="Sheet64">
    <pageSetUpPr fitToPage="1"/>
  </sheetPr>
  <dimension ref="A1:R65"/>
  <sheetViews>
    <sheetView showGridLines="0" zoomScale="47" zoomScaleNormal="47" workbookViewId="0"/>
  </sheetViews>
  <sheetFormatPr defaultColWidth="11" defaultRowHeight="15.75"/>
  <cols>
    <col min="1" max="1" width="85" style="13" customWidth="1"/>
    <col min="2" max="2" width="43.5703125" style="13" customWidth="1"/>
    <col min="3" max="3" width="10.42578125" style="13" customWidth="1"/>
    <col min="4" max="4" width="33" style="13" customWidth="1"/>
    <col min="5" max="5" width="29" style="13" customWidth="1"/>
    <col min="6" max="6" width="5.28515625" style="13" customWidth="1"/>
    <col min="7" max="7" width="6.5703125" style="13" customWidth="1"/>
    <col min="8" max="11" width="11" style="13" customWidth="1"/>
    <col min="12" max="12" width="24" style="13" customWidth="1"/>
    <col min="13" max="16384" width="11" style="13"/>
  </cols>
  <sheetData>
    <row r="1" spans="1:18" s="28" customFormat="1" ht="24" thickBot="1">
      <c r="A1" s="64" t="str">
        <f>Utility_Name</f>
        <v>Cimarron Park Water Company, Inc.</v>
      </c>
      <c r="B1" s="33"/>
      <c r="C1" s="32"/>
      <c r="D1" s="32"/>
      <c r="E1" s="31"/>
      <c r="F1" s="30"/>
      <c r="G1" s="27"/>
      <c r="H1" s="27"/>
      <c r="I1" s="27"/>
      <c r="J1" s="11"/>
      <c r="K1" s="11"/>
      <c r="L1" s="11"/>
      <c r="M1" s="29"/>
      <c r="N1" s="29"/>
      <c r="O1" s="29"/>
      <c r="P1" s="29"/>
      <c r="Q1" s="29"/>
      <c r="R1" s="29"/>
    </row>
    <row r="2" spans="1:18" s="24" customFormat="1" ht="23.25">
      <c r="A2" s="26" t="s">
        <v>250</v>
      </c>
      <c r="B2" s="26" t="s">
        <v>249</v>
      </c>
      <c r="C2" s="26"/>
      <c r="D2" s="26"/>
      <c r="E2" s="26"/>
      <c r="F2" s="27"/>
      <c r="G2" s="27"/>
      <c r="H2" s="26"/>
      <c r="I2" s="26"/>
      <c r="J2" s="10"/>
      <c r="K2" s="10"/>
      <c r="L2" s="11"/>
      <c r="M2" s="25"/>
      <c r="N2" s="25"/>
      <c r="O2" s="25"/>
      <c r="P2" s="25"/>
      <c r="Q2" s="25"/>
      <c r="R2" s="25"/>
    </row>
    <row r="3" spans="1:18" s="29" customFormat="1" ht="24" thickBot="1">
      <c r="A3" s="487" t="s">
        <v>248</v>
      </c>
      <c r="B3" s="487"/>
      <c r="C3" s="487"/>
      <c r="D3" s="487"/>
      <c r="E3" s="487"/>
      <c r="F3" s="23"/>
      <c r="G3" s="23"/>
      <c r="H3" s="23"/>
      <c r="I3" s="23"/>
      <c r="J3" s="390"/>
      <c r="K3" s="390"/>
      <c r="L3" s="390"/>
    </row>
    <row r="4" spans="1:18" ht="23.25">
      <c r="A4" s="17"/>
      <c r="B4" s="16"/>
      <c r="C4" s="16"/>
      <c r="D4" s="16"/>
      <c r="E4" s="16"/>
      <c r="F4" s="15"/>
      <c r="G4" s="15"/>
      <c r="H4" s="15"/>
      <c r="I4" s="15"/>
    </row>
    <row r="5" spans="1:18" ht="23.25">
      <c r="A5" s="488" t="s">
        <v>247</v>
      </c>
      <c r="B5" s="488"/>
      <c r="C5" s="488"/>
      <c r="D5" s="488"/>
      <c r="E5" s="488"/>
      <c r="F5" s="15"/>
      <c r="G5" s="15"/>
      <c r="H5" s="15"/>
      <c r="I5" s="15"/>
    </row>
    <row r="6" spans="1:18" ht="23.25">
      <c r="A6" s="489" t="s">
        <v>246</v>
      </c>
      <c r="B6" s="489"/>
      <c r="C6" s="489"/>
      <c r="D6" s="489"/>
      <c r="E6" s="489"/>
      <c r="F6" s="15"/>
      <c r="G6" s="15"/>
      <c r="H6" s="15"/>
      <c r="I6" s="15"/>
    </row>
    <row r="7" spans="1:18" ht="39.75" customHeight="1">
      <c r="A7" s="17" t="s">
        <v>479</v>
      </c>
      <c r="B7" s="15"/>
      <c r="C7" s="15"/>
      <c r="D7" s="15"/>
      <c r="E7" s="15"/>
      <c r="F7" s="15"/>
      <c r="G7" s="15"/>
      <c r="H7" s="15"/>
      <c r="I7" s="15"/>
    </row>
    <row r="8" spans="1:18" ht="23.25">
      <c r="A8" s="17" t="s">
        <v>245</v>
      </c>
      <c r="B8" s="15"/>
      <c r="C8" s="15"/>
      <c r="D8" s="15"/>
      <c r="E8" s="15"/>
      <c r="F8" s="15"/>
      <c r="G8" s="15"/>
      <c r="H8" s="15"/>
      <c r="I8" s="15"/>
    </row>
    <row r="9" spans="1:18" ht="23.25">
      <c r="A9" s="17" t="s">
        <v>480</v>
      </c>
      <c r="B9" s="15"/>
      <c r="C9" s="15"/>
      <c r="D9" s="15"/>
      <c r="E9" s="15"/>
      <c r="F9" s="15"/>
      <c r="G9" s="15"/>
      <c r="H9" s="15"/>
      <c r="I9" s="15"/>
    </row>
    <row r="10" spans="1:18" ht="23.25">
      <c r="A10" s="17"/>
      <c r="B10" s="15"/>
      <c r="C10" s="15"/>
      <c r="D10" s="15"/>
      <c r="E10" s="15"/>
      <c r="F10" s="15"/>
      <c r="G10" s="15"/>
      <c r="H10" s="15"/>
      <c r="I10" s="15"/>
    </row>
    <row r="11" spans="1:18" ht="23.25">
      <c r="A11" s="17" t="s">
        <v>481</v>
      </c>
      <c r="B11" s="15"/>
      <c r="C11" s="15"/>
      <c r="D11" s="15"/>
      <c r="E11" s="15"/>
      <c r="F11" s="15"/>
      <c r="G11" s="15"/>
      <c r="H11" s="15"/>
      <c r="I11" s="15"/>
    </row>
    <row r="12" spans="1:18" ht="23.25">
      <c r="A12" s="17" t="s">
        <v>482</v>
      </c>
      <c r="B12" s="15"/>
      <c r="C12" s="15"/>
      <c r="D12" s="15"/>
      <c r="E12" s="15"/>
      <c r="F12" s="15"/>
      <c r="G12" s="15"/>
      <c r="H12" s="15"/>
      <c r="I12" s="15"/>
    </row>
    <row r="13" spans="1:18" ht="23.25">
      <c r="A13" s="17"/>
      <c r="B13" s="15"/>
      <c r="C13" s="15"/>
      <c r="D13" s="15"/>
      <c r="E13" s="15"/>
      <c r="F13" s="15"/>
      <c r="G13" s="15"/>
      <c r="H13" s="15"/>
      <c r="I13" s="15"/>
    </row>
    <row r="14" spans="1:18" ht="23.25">
      <c r="A14" s="17" t="s">
        <v>483</v>
      </c>
      <c r="B14" s="15"/>
      <c r="C14" s="15"/>
      <c r="D14" s="15"/>
      <c r="E14" s="15"/>
      <c r="F14" s="15"/>
      <c r="G14" s="15"/>
      <c r="H14" s="15"/>
      <c r="I14" s="15"/>
    </row>
    <row r="15" spans="1:18" ht="23.25">
      <c r="A15" s="17" t="s">
        <v>484</v>
      </c>
      <c r="B15" s="15"/>
      <c r="C15" s="15"/>
      <c r="D15" s="15"/>
      <c r="E15" s="15"/>
      <c r="F15" s="15"/>
      <c r="G15" s="15"/>
      <c r="H15" s="15"/>
      <c r="I15" s="15"/>
    </row>
    <row r="16" spans="1:18" ht="23.25">
      <c r="A16" s="17"/>
      <c r="B16" s="15"/>
      <c r="C16" s="15"/>
      <c r="D16" s="15"/>
      <c r="E16" s="15"/>
      <c r="F16" s="15"/>
      <c r="G16" s="15"/>
      <c r="H16" s="15"/>
      <c r="I16" s="15"/>
    </row>
    <row r="17" spans="1:12" ht="23.25">
      <c r="A17" s="17" t="s">
        <v>244</v>
      </c>
      <c r="B17" s="15"/>
      <c r="C17" s="15"/>
      <c r="D17" s="15"/>
      <c r="E17" s="15"/>
      <c r="F17" s="15"/>
      <c r="G17" s="15"/>
      <c r="H17" s="15"/>
      <c r="I17" s="15"/>
      <c r="J17" s="22"/>
      <c r="K17" s="22"/>
      <c r="L17" s="22"/>
    </row>
    <row r="18" spans="1:12" ht="23.25">
      <c r="A18" s="17"/>
      <c r="B18" s="15"/>
      <c r="C18" s="15"/>
      <c r="D18" s="15"/>
      <c r="E18" s="15"/>
      <c r="F18" s="15"/>
      <c r="G18" s="15"/>
      <c r="H18" s="15"/>
      <c r="I18" s="15"/>
      <c r="J18" s="22"/>
      <c r="K18" s="22"/>
      <c r="L18" s="22"/>
    </row>
    <row r="19" spans="1:12" ht="23.25">
      <c r="A19" s="17" t="s">
        <v>243</v>
      </c>
      <c r="B19" s="15"/>
      <c r="C19" s="15"/>
      <c r="D19" s="15"/>
      <c r="E19" s="15"/>
      <c r="F19" s="15"/>
      <c r="G19" s="15"/>
      <c r="H19" s="15"/>
      <c r="I19" s="15"/>
      <c r="J19" s="22"/>
      <c r="K19" s="22"/>
      <c r="L19" s="22"/>
    </row>
    <row r="20" spans="1:12" ht="23.25">
      <c r="A20" s="17" t="s">
        <v>242</v>
      </c>
      <c r="B20" s="15"/>
      <c r="C20" s="15"/>
      <c r="D20" s="15"/>
      <c r="E20" s="15"/>
      <c r="F20" s="15"/>
      <c r="G20" s="15"/>
      <c r="H20" s="15"/>
      <c r="I20" s="15"/>
      <c r="J20" s="22"/>
      <c r="K20" s="22"/>
      <c r="L20" s="22"/>
    </row>
    <row r="21" spans="1:12" ht="23.25">
      <c r="A21" s="17" t="s">
        <v>241</v>
      </c>
      <c r="B21" s="15"/>
      <c r="C21" s="15"/>
      <c r="D21" s="15"/>
      <c r="E21" s="15"/>
      <c r="F21" s="15"/>
      <c r="G21" s="15"/>
      <c r="H21" s="15"/>
      <c r="I21" s="15"/>
      <c r="J21" s="22"/>
      <c r="K21" s="22"/>
      <c r="L21" s="22"/>
    </row>
    <row r="22" spans="1:12" ht="23.25">
      <c r="A22" s="17"/>
      <c r="B22" s="15"/>
      <c r="C22" s="15"/>
      <c r="D22" s="15"/>
      <c r="E22" s="15"/>
      <c r="F22" s="15"/>
      <c r="G22" s="15"/>
      <c r="H22" s="15"/>
      <c r="I22" s="15"/>
      <c r="J22" s="22"/>
      <c r="K22" s="22"/>
      <c r="L22" s="22"/>
    </row>
    <row r="23" spans="1:12" ht="23.25">
      <c r="A23" s="17" t="s">
        <v>240</v>
      </c>
      <c r="B23" s="15"/>
      <c r="C23" s="15"/>
      <c r="D23" s="15"/>
      <c r="E23" s="15"/>
      <c r="F23" s="15"/>
      <c r="G23" s="15"/>
      <c r="H23" s="15"/>
      <c r="I23" s="15"/>
      <c r="J23" s="22"/>
      <c r="K23" s="22"/>
      <c r="L23" s="22"/>
    </row>
    <row r="24" spans="1:12" ht="23.25">
      <c r="A24" s="17" t="s">
        <v>239</v>
      </c>
      <c r="B24" s="15"/>
      <c r="C24" s="15"/>
      <c r="D24" s="15"/>
      <c r="E24" s="15"/>
      <c r="F24" s="15"/>
      <c r="G24" s="15"/>
      <c r="H24" s="15"/>
      <c r="I24" s="15"/>
      <c r="J24" s="22"/>
      <c r="K24" s="22"/>
      <c r="L24" s="22"/>
    </row>
    <row r="25" spans="1:12" ht="23.25">
      <c r="A25" s="17" t="s">
        <v>238</v>
      </c>
      <c r="B25" s="15"/>
      <c r="C25" s="15"/>
      <c r="D25" s="15"/>
      <c r="E25" s="15"/>
      <c r="F25" s="15"/>
      <c r="G25" s="15"/>
      <c r="H25" s="15"/>
      <c r="I25" s="15"/>
      <c r="J25" s="22"/>
      <c r="K25" s="22"/>
      <c r="L25" s="22"/>
    </row>
    <row r="26" spans="1:12" ht="23.25">
      <c r="A26" s="17"/>
      <c r="B26" s="15"/>
      <c r="C26" s="15"/>
      <c r="D26" s="15"/>
      <c r="E26" s="15"/>
      <c r="F26" s="15"/>
      <c r="G26" s="15"/>
      <c r="H26" s="15"/>
      <c r="I26" s="15"/>
      <c r="J26" s="22"/>
      <c r="K26" s="22"/>
      <c r="L26" s="22"/>
    </row>
    <row r="27" spans="1:12" ht="23.25">
      <c r="A27" s="17" t="s">
        <v>485</v>
      </c>
      <c r="B27" s="15"/>
      <c r="C27" s="15"/>
      <c r="D27" s="15"/>
      <c r="E27" s="15"/>
      <c r="F27" s="15"/>
      <c r="G27" s="15"/>
      <c r="H27" s="15"/>
      <c r="I27" s="15"/>
      <c r="J27" s="22"/>
      <c r="K27" s="22"/>
      <c r="L27" s="22"/>
    </row>
    <row r="28" spans="1:12" ht="23.25">
      <c r="A28" s="17" t="s">
        <v>486</v>
      </c>
      <c r="B28" s="15"/>
      <c r="C28" s="15"/>
      <c r="D28" s="15"/>
      <c r="E28" s="15"/>
      <c r="F28" s="15"/>
      <c r="G28" s="15"/>
      <c r="H28" s="15"/>
      <c r="I28" s="15"/>
      <c r="J28" s="22"/>
      <c r="K28" s="22"/>
      <c r="L28" s="22"/>
    </row>
    <row r="29" spans="1:12" ht="23.25">
      <c r="A29" s="17" t="s">
        <v>237</v>
      </c>
      <c r="B29" s="15" t="s">
        <v>236</v>
      </c>
      <c r="C29" s="15"/>
      <c r="D29" s="15"/>
      <c r="E29" s="15"/>
      <c r="F29" s="15"/>
      <c r="G29" s="15"/>
      <c r="H29" s="15"/>
      <c r="I29" s="15"/>
    </row>
    <row r="30" spans="1:12" ht="23.25">
      <c r="A30" s="17" t="s">
        <v>487</v>
      </c>
      <c r="B30" s="15"/>
      <c r="C30" s="15"/>
      <c r="D30" s="16"/>
      <c r="E30" s="15"/>
      <c r="F30" s="15"/>
      <c r="G30" s="15"/>
      <c r="H30" s="15"/>
      <c r="I30" s="15"/>
    </row>
    <row r="31" spans="1:12" ht="8.25" customHeight="1">
      <c r="A31" s="17"/>
      <c r="B31" s="15"/>
      <c r="C31" s="15"/>
      <c r="D31" s="16"/>
      <c r="E31" s="15"/>
      <c r="F31" s="15"/>
      <c r="G31" s="15"/>
      <c r="H31" s="15"/>
      <c r="I31" s="15"/>
    </row>
    <row r="32" spans="1:12" ht="23.25">
      <c r="A32" s="17" t="s">
        <v>488</v>
      </c>
      <c r="B32" s="15"/>
      <c r="C32" s="15"/>
      <c r="D32" s="15"/>
      <c r="E32" s="15"/>
      <c r="F32" s="15"/>
      <c r="G32" s="15"/>
      <c r="H32" s="15"/>
      <c r="I32" s="15"/>
    </row>
    <row r="33" spans="1:9" ht="112.5" customHeight="1">
      <c r="A33" s="17"/>
      <c r="B33" s="15"/>
      <c r="C33" s="15"/>
      <c r="D33" s="15" t="s">
        <v>489</v>
      </c>
      <c r="E33" s="15"/>
      <c r="F33" s="15"/>
      <c r="G33" s="15"/>
      <c r="H33" s="15"/>
      <c r="I33" s="15"/>
    </row>
    <row r="34" spans="1:9" ht="23.25">
      <c r="A34" s="15"/>
      <c r="B34" s="15"/>
      <c r="C34" s="15"/>
      <c r="D34" s="18" t="s">
        <v>231</v>
      </c>
      <c r="E34" s="15"/>
      <c r="F34" s="15"/>
      <c r="G34" s="15"/>
      <c r="H34" s="15"/>
      <c r="I34" s="15"/>
    </row>
    <row r="35" spans="1:9" ht="82.5" customHeight="1">
      <c r="A35" s="17" t="s">
        <v>491</v>
      </c>
      <c r="B35" s="15"/>
      <c r="C35" s="15"/>
      <c r="D35" s="15"/>
      <c r="E35" s="15"/>
      <c r="F35" s="15"/>
      <c r="G35" s="15"/>
      <c r="H35" s="15"/>
      <c r="I35" s="15"/>
    </row>
    <row r="36" spans="1:9" ht="24" thickBot="1">
      <c r="A36" s="21" t="s">
        <v>490</v>
      </c>
      <c r="B36" s="20"/>
      <c r="C36" s="20"/>
      <c r="D36" s="20"/>
      <c r="E36" s="20"/>
      <c r="F36" s="15"/>
      <c r="G36" s="15"/>
      <c r="H36" s="15"/>
      <c r="I36" s="15"/>
    </row>
    <row r="37" spans="1:9" ht="24" thickTop="1">
      <c r="A37" s="17"/>
      <c r="B37" s="16"/>
      <c r="C37" s="16"/>
      <c r="D37" s="16"/>
      <c r="E37" s="16"/>
      <c r="F37" s="15"/>
      <c r="G37" s="15"/>
      <c r="H37" s="15"/>
      <c r="I37" s="15"/>
    </row>
    <row r="38" spans="1:9" ht="23.25">
      <c r="A38" s="488" t="s">
        <v>235</v>
      </c>
      <c r="B38" s="488"/>
      <c r="C38" s="488"/>
      <c r="D38" s="488"/>
      <c r="E38" s="488"/>
      <c r="F38" s="19"/>
      <c r="G38" s="15"/>
      <c r="H38" s="15"/>
      <c r="I38" s="15"/>
    </row>
    <row r="39" spans="1:9" ht="23.25">
      <c r="A39" s="489" t="s">
        <v>234</v>
      </c>
      <c r="B39" s="489"/>
      <c r="C39" s="489"/>
      <c r="D39" s="489"/>
      <c r="E39" s="489"/>
      <c r="F39" s="15"/>
      <c r="G39" s="15"/>
      <c r="H39" s="15"/>
      <c r="I39" s="15"/>
    </row>
    <row r="40" spans="1:9" ht="23.25">
      <c r="A40" s="17" t="s">
        <v>479</v>
      </c>
      <c r="B40" s="15"/>
      <c r="C40" s="15"/>
      <c r="D40" s="15"/>
      <c r="E40" s="15"/>
      <c r="F40" s="15"/>
      <c r="G40" s="15"/>
      <c r="H40" s="15"/>
      <c r="I40" s="15"/>
    </row>
    <row r="41" spans="1:9" ht="23.25">
      <c r="A41" s="17" t="s">
        <v>233</v>
      </c>
      <c r="B41" s="15"/>
      <c r="C41" s="15"/>
      <c r="D41" s="15"/>
      <c r="E41" s="15"/>
      <c r="F41" s="15"/>
      <c r="G41" s="15"/>
      <c r="H41" s="15"/>
      <c r="I41" s="15"/>
    </row>
    <row r="42" spans="1:9" ht="23.25">
      <c r="A42" s="17" t="s">
        <v>480</v>
      </c>
      <c r="B42" s="15"/>
      <c r="C42" s="15"/>
      <c r="D42" s="15"/>
      <c r="E42" s="15"/>
      <c r="F42" s="15"/>
      <c r="G42" s="15"/>
      <c r="H42" s="15"/>
      <c r="I42" s="15"/>
    </row>
    <row r="43" spans="1:9" ht="23.25">
      <c r="A43" s="17"/>
      <c r="B43" s="15"/>
      <c r="C43" s="15"/>
      <c r="D43" s="15"/>
      <c r="E43" s="15"/>
      <c r="F43" s="15"/>
      <c r="G43" s="15"/>
      <c r="H43" s="15"/>
      <c r="I43" s="15"/>
    </row>
    <row r="44" spans="1:9" ht="23.25">
      <c r="A44" s="17" t="s">
        <v>492</v>
      </c>
      <c r="B44" s="15"/>
      <c r="C44" s="15"/>
      <c r="D44" s="15"/>
      <c r="E44" s="15"/>
      <c r="F44" s="15"/>
      <c r="G44" s="15"/>
      <c r="H44" s="15"/>
      <c r="I44" s="15"/>
    </row>
    <row r="45" spans="1:9" ht="23.25">
      <c r="A45" s="17" t="s">
        <v>493</v>
      </c>
      <c r="B45" s="15"/>
      <c r="C45" s="15"/>
      <c r="D45" s="15"/>
      <c r="E45" s="15"/>
      <c r="F45" s="15"/>
      <c r="G45" s="15"/>
      <c r="H45" s="15"/>
      <c r="I45" s="15"/>
    </row>
    <row r="46" spans="1:9" ht="23.25">
      <c r="A46" s="17" t="s">
        <v>483</v>
      </c>
      <c r="B46" s="15"/>
      <c r="C46" s="15"/>
      <c r="D46" s="15"/>
      <c r="E46" s="15"/>
      <c r="F46" s="15"/>
      <c r="G46" s="15"/>
      <c r="H46" s="15"/>
      <c r="I46" s="15"/>
    </row>
    <row r="47" spans="1:9" ht="23.25">
      <c r="A47" s="17" t="s">
        <v>484</v>
      </c>
      <c r="B47" s="15"/>
      <c r="C47" s="15"/>
      <c r="D47" s="15"/>
      <c r="E47" s="15"/>
      <c r="F47" s="15"/>
      <c r="G47" s="15"/>
      <c r="H47" s="15"/>
      <c r="I47" s="15"/>
    </row>
    <row r="48" spans="1:9" ht="23.25">
      <c r="A48" s="17" t="s">
        <v>494</v>
      </c>
      <c r="B48" s="15"/>
      <c r="C48" s="15"/>
      <c r="D48" s="15"/>
      <c r="E48" s="15"/>
      <c r="F48" s="15"/>
      <c r="G48" s="15"/>
      <c r="H48" s="15"/>
      <c r="I48" s="15"/>
    </row>
    <row r="49" spans="1:9" ht="23.25">
      <c r="A49" s="17" t="s">
        <v>495</v>
      </c>
      <c r="B49" s="15"/>
      <c r="C49" s="15"/>
      <c r="D49" s="15"/>
      <c r="E49" s="15"/>
      <c r="F49" s="15"/>
      <c r="G49" s="15"/>
      <c r="H49" s="15"/>
      <c r="I49" s="15"/>
    </row>
    <row r="50" spans="1:9" ht="23.25">
      <c r="A50" s="17" t="s">
        <v>496</v>
      </c>
      <c r="B50" s="15"/>
      <c r="C50" s="15"/>
      <c r="D50" s="15"/>
      <c r="E50" s="15"/>
      <c r="F50" s="15"/>
      <c r="G50" s="15"/>
      <c r="H50" s="15"/>
      <c r="I50" s="15"/>
    </row>
    <row r="51" spans="1:9" ht="23.25">
      <c r="A51" s="17"/>
      <c r="B51" s="15"/>
      <c r="C51" s="15"/>
      <c r="D51" s="15"/>
      <c r="E51" s="15"/>
      <c r="F51" s="15"/>
      <c r="G51" s="15"/>
      <c r="H51" s="15"/>
      <c r="I51" s="15"/>
    </row>
    <row r="52" spans="1:9" ht="23.25">
      <c r="A52" s="17" t="s">
        <v>497</v>
      </c>
      <c r="B52" s="15"/>
      <c r="C52" s="15"/>
      <c r="D52" s="15"/>
      <c r="E52" s="15"/>
      <c r="F52" s="15"/>
      <c r="G52" s="15"/>
      <c r="H52" s="15"/>
      <c r="I52" s="15"/>
    </row>
    <row r="53" spans="1:9" ht="8.25" customHeight="1">
      <c r="A53" s="17"/>
      <c r="B53" s="15"/>
      <c r="C53" s="15"/>
      <c r="D53" s="15"/>
      <c r="E53" s="15"/>
      <c r="F53" s="15"/>
      <c r="G53" s="15"/>
      <c r="H53" s="15"/>
      <c r="I53" s="15"/>
    </row>
    <row r="54" spans="1:9" ht="23.25">
      <c r="A54" s="17" t="s">
        <v>488</v>
      </c>
      <c r="B54" s="15"/>
      <c r="C54" s="15"/>
      <c r="D54" s="15"/>
      <c r="E54" s="15"/>
      <c r="F54" s="15"/>
      <c r="G54" s="15"/>
      <c r="H54" s="15"/>
      <c r="I54" s="15"/>
    </row>
    <row r="55" spans="1:9" ht="108" customHeight="1">
      <c r="A55" s="17"/>
      <c r="B55" s="15"/>
      <c r="C55" s="15"/>
      <c r="D55" s="15" t="s">
        <v>232</v>
      </c>
      <c r="E55" s="15"/>
      <c r="F55" s="15"/>
      <c r="G55" s="15"/>
      <c r="H55" s="15"/>
      <c r="I55" s="15"/>
    </row>
    <row r="56" spans="1:9" ht="23.25">
      <c r="A56" s="15"/>
      <c r="B56" s="15"/>
      <c r="C56" s="15"/>
      <c r="D56" s="18" t="s">
        <v>231</v>
      </c>
      <c r="E56" s="15"/>
      <c r="F56" s="15"/>
      <c r="G56" s="15"/>
      <c r="H56" s="15"/>
      <c r="I56" s="15"/>
    </row>
    <row r="57" spans="1:9" ht="23.25">
      <c r="A57" s="17" t="s">
        <v>491</v>
      </c>
      <c r="B57" s="15"/>
      <c r="C57" s="15"/>
      <c r="D57" s="15"/>
      <c r="E57" s="15"/>
      <c r="F57" s="15"/>
      <c r="G57" s="15"/>
      <c r="H57" s="15"/>
      <c r="I57" s="15"/>
    </row>
    <row r="58" spans="1:9" ht="23.25">
      <c r="A58" s="17" t="s">
        <v>490</v>
      </c>
      <c r="B58" s="15"/>
      <c r="C58" s="15"/>
      <c r="D58" s="15"/>
      <c r="E58" s="15"/>
      <c r="F58" s="15"/>
      <c r="G58" s="15"/>
      <c r="H58" s="15"/>
      <c r="I58" s="15"/>
    </row>
    <row r="59" spans="1:9" ht="23.25">
      <c r="A59" s="16"/>
      <c r="B59" s="15"/>
      <c r="C59" s="15"/>
      <c r="D59" s="15"/>
      <c r="E59" s="15"/>
      <c r="F59" s="15"/>
      <c r="G59" s="15"/>
      <c r="H59" s="15"/>
      <c r="I59" s="15"/>
    </row>
    <row r="60" spans="1:9" ht="23.25">
      <c r="A60" s="16"/>
      <c r="B60" s="15"/>
      <c r="C60" s="15"/>
      <c r="D60" s="15"/>
      <c r="E60" s="15"/>
      <c r="F60" s="15"/>
      <c r="G60" s="15"/>
      <c r="H60" s="15"/>
      <c r="I60" s="15"/>
    </row>
    <row r="61" spans="1:9" ht="23.25">
      <c r="A61" s="16"/>
      <c r="B61" s="15"/>
      <c r="C61" s="15"/>
      <c r="D61" s="15"/>
      <c r="E61" s="15"/>
      <c r="F61" s="15"/>
      <c r="G61" s="15"/>
      <c r="H61" s="15"/>
      <c r="I61" s="15"/>
    </row>
    <row r="62" spans="1:9">
      <c r="A62" s="14"/>
    </row>
    <row r="63" spans="1:9">
      <c r="A63" s="14"/>
    </row>
    <row r="64" spans="1:9">
      <c r="A64" s="14"/>
    </row>
    <row r="65" spans="1:1">
      <c r="A65" s="14"/>
    </row>
  </sheetData>
  <customSheetViews>
    <customSheetView guid="{70E5771F-545A-4B72-8A9E-28C5507B0E2F}" scale="47" showPageBreaks="1" showGridLines="0" fitToPage="1" printArea="1">
      <pageMargins left="0.5" right="0.5" top="0.25" bottom="0.25" header="0.3" footer="0.3"/>
      <printOptions horizontalCentered="1"/>
      <pageSetup scale="44" orientation="portrait" r:id="rId1"/>
      <headerFooter alignWithMargins="0">
        <oddFooter>&amp;CPUC Water Annual Report
Page 11</oddFooter>
      </headerFooter>
    </customSheetView>
    <customSheetView guid="{2430227D-0E66-4691-9693-CAD0C95CC6A2}" scale="47" showPageBreaks="1" showGridLines="0" fitToPage="1" printArea="1" topLeftCell="A39">
      <selection sqref="A1:K59"/>
      <pageMargins left="0.5" right="0.5" top="0.25" bottom="0.25" header="0.3" footer="0.3"/>
      <printOptions horizontalCentered="1"/>
      <pageSetup scale="45" orientation="portrait" r:id="rId2"/>
      <headerFooter alignWithMargins="0">
        <oddFooter>&amp;CPUC Water Annual Report
Page 11</oddFooter>
      </headerFooter>
    </customSheetView>
    <customSheetView guid="{AA0945C9-1642-44A0-81CF-D37FE39722B5}" scale="47" showPageBreaks="1" showGridLines="0" fitToPage="1" printArea="1">
      <selection activeCell="S32" sqref="S32"/>
      <pageMargins left="0.5" right="0.5" top="0.25" bottom="0.25" header="0.3" footer="0.3"/>
      <printOptions horizontalCentered="1"/>
      <pageSetup scale="45" orientation="portrait" r:id="rId3"/>
      <headerFooter alignWithMargins="0">
        <oddFooter>&amp;CPUC Water Annual Report
Page 11</oddFooter>
      </headerFooter>
    </customSheetView>
    <customSheetView guid="{A3A8B5AF-2564-4799-A19D-003421BB600D}" scale="47" showPageBreaks="1" showGridLines="0" fitToPage="1" printArea="1" topLeftCell="A39">
      <selection sqref="A1:K59"/>
      <pageMargins left="0.5" right="0.5" top="0.25" bottom="0.25" header="0.3" footer="0.3"/>
      <printOptions horizontalCentered="1"/>
      <pageSetup scale="44" orientation="portrait" r:id="rId4"/>
      <headerFooter alignWithMargins="0">
        <oddFooter>&amp;CPUC Water Annual Report
Page 11</oddFooter>
      </headerFooter>
    </customSheetView>
    <customSheetView guid="{9B1F9586-5365-4C50-A276-474043D08359}" scale="47" showPageBreaks="1" showGridLines="0" fitToPage="1" printArea="1" topLeftCell="A39">
      <selection sqref="A1:K59"/>
      <pageMargins left="0.5" right="0.5" top="0.25" bottom="0.25" header="0.3" footer="0.3"/>
      <printOptions horizontalCentered="1"/>
      <pageSetup scale="44" orientation="portrait" r:id="rId5"/>
      <headerFooter alignWithMargins="0">
        <oddFooter>&amp;CPUC Water Annual Report
Page 11</oddFooter>
      </headerFooter>
    </customSheetView>
  </customSheetViews>
  <mergeCells count="5">
    <mergeCell ref="A3:E3"/>
    <mergeCell ref="A5:E5"/>
    <mergeCell ref="A6:E6"/>
    <mergeCell ref="A38:E38"/>
    <mergeCell ref="A39:E39"/>
  </mergeCells>
  <printOptions horizontalCentered="1" gridLinesSet="0"/>
  <pageMargins left="0.5" right="0.5" top="0.25" bottom="0.25" header="0.3" footer="0.3"/>
  <pageSetup scale="44" orientation="portrait" r:id="rId6"/>
  <headerFooter alignWithMargins="0">
    <oddFooter>&amp;CPUC Water Annual Report
Page 11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66DB8-9BB6-4B29-B70F-7AC5463D2C7B}">
  <dimension ref="A1"/>
  <sheetViews>
    <sheetView workbookViewId="0">
      <selection activeCell="F19" sqref="F19"/>
    </sheetView>
  </sheetViews>
  <sheetFormatPr defaultRowHeight="15"/>
  <sheetData/>
  <customSheetViews>
    <customSheetView guid="{70E5771F-545A-4B72-8A9E-28C5507B0E2F}">
      <selection activeCell="F19" sqref="F19"/>
      <pageMargins left="0.7" right="0.7" top="0.75" bottom="0.75" header="0.3" footer="0.3"/>
    </customSheetView>
    <customSheetView guid="{9B1F9586-5365-4C50-A276-474043D08359}">
      <selection activeCell="F19" sqref="F19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Title Page</vt:lpstr>
      <vt:lpstr>Gen Instructions-1</vt:lpstr>
      <vt:lpstr>Gen Instructions-2</vt:lpstr>
      <vt:lpstr>1. Gen Information</vt:lpstr>
      <vt:lpstr>2. Balance Sheets</vt:lpstr>
      <vt:lpstr>3. Statements of Revenues</vt:lpstr>
      <vt:lpstr>4. Statements of Income</vt:lpstr>
      <vt:lpstr>5(a). Water Plant in Service</vt:lpstr>
      <vt:lpstr>5(b). Sewer Plant in Service</vt:lpstr>
      <vt:lpstr>6. Capital Structure_Earnings</vt:lpstr>
      <vt:lpstr>7. Rate of Return</vt:lpstr>
      <vt:lpstr>8. Connection Count</vt:lpstr>
      <vt:lpstr>9. Water Volume</vt:lpstr>
      <vt:lpstr>10. Affiliated transactions</vt:lpstr>
      <vt:lpstr>11. Verify_Oath</vt:lpstr>
      <vt:lpstr>Sheet1</vt:lpstr>
      <vt:lpstr>'Title Page'!Company_Name</vt:lpstr>
      <vt:lpstr>'Title Page'!For_the_Year_Ended__December_31</vt:lpstr>
      <vt:lpstr>'1. Gen Information'!Print_Area</vt:lpstr>
      <vt:lpstr>'11. Verify_Oath'!Print_Area</vt:lpstr>
      <vt:lpstr>'3. Statements of Revenues'!Print_Area</vt:lpstr>
      <vt:lpstr>'4. Statements of Income'!Print_Area</vt:lpstr>
      <vt:lpstr>'5(a). Water Plant in Service'!Print_Area</vt:lpstr>
      <vt:lpstr>'5(b). Sewer Plant in Service'!Print_Area</vt:lpstr>
      <vt:lpstr>'6. Capital Structure_Earnings'!Print_Area</vt:lpstr>
      <vt:lpstr>'7. Rate of Return'!Print_Area</vt:lpstr>
      <vt:lpstr>'8. Connection Count'!Print_Area</vt:lpstr>
      <vt:lpstr>'9. Water Volume'!Print_Area</vt:lpstr>
      <vt:lpstr>'Gen Instructions-1'!Print_Area</vt:lpstr>
      <vt:lpstr>'Gen Instructions-2'!Print_Area</vt:lpstr>
      <vt:lpstr>'Title Page'!Print_Area</vt:lpstr>
      <vt:lpstr>Utility_Name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anix</cp:lastModifiedBy>
  <cp:lastPrinted>2019-05-29T18:44:11Z</cp:lastPrinted>
  <dcterms:created xsi:type="dcterms:W3CDTF">2009-01-18T19:01:35Z</dcterms:created>
  <dcterms:modified xsi:type="dcterms:W3CDTF">2019-05-29T18:44:35Z</dcterms:modified>
</cp:coreProperties>
</file>